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BAYAKBAKIN" sheetId="28" r:id="rId1"/>
    <sheet name="WITH SUB LOTS" sheetId="29" r:id="rId2"/>
  </sheets>
  <definedNames>
    <definedName name="_xlnm._FilterDatabase" localSheetId="0" hidden="1">BAYAKBAKIN!$A$7:$Y$78</definedName>
    <definedName name="_xlnm._FilterDatabase" localSheetId="1" hidden="1">'WITH SUB LOTS'!$A$7:$Z$83</definedName>
    <definedName name="_xlnm.Print_Area" localSheetId="0">BAYAKBAKIN!$A$1:$Z$91</definedName>
    <definedName name="_xlnm.Print_Titles" localSheetId="0">BAYAKBAKIN!$7:$9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28" l="1"/>
  <c r="F14" i="28"/>
  <c r="D19" i="28"/>
  <c r="F19" i="28"/>
  <c r="J19" i="28"/>
  <c r="D21" i="28"/>
  <c r="F63" i="28" l="1"/>
  <c r="F78" i="28"/>
  <c r="D78" i="28"/>
  <c r="F77" i="28"/>
  <c r="D77" i="28"/>
  <c r="F76" i="28"/>
  <c r="D70" i="28" s="1"/>
  <c r="D76" i="28"/>
  <c r="F75" i="28"/>
  <c r="D75" i="28"/>
  <c r="F74" i="28"/>
  <c r="D74" i="28"/>
  <c r="F72" i="28"/>
  <c r="D72" i="28"/>
  <c r="F71" i="28"/>
  <c r="D71" i="28"/>
  <c r="F68" i="28"/>
  <c r="D68" i="28"/>
  <c r="F67" i="28"/>
  <c r="D67" i="28"/>
  <c r="F66" i="28"/>
  <c r="D66" i="28"/>
  <c r="F50" i="28"/>
  <c r="D50" i="28"/>
  <c r="F49" i="28"/>
  <c r="D49" i="28"/>
  <c r="F45" i="28"/>
  <c r="D45" i="28"/>
  <c r="F44" i="28"/>
  <c r="D44" i="28"/>
  <c r="D42" i="28"/>
  <c r="D33" i="28"/>
  <c r="D32" i="28"/>
  <c r="V47" i="28" l="1"/>
  <c r="V38" i="28"/>
  <c r="V70" i="28"/>
  <c r="V31" i="28"/>
  <c r="V42" i="28"/>
  <c r="V37" i="28"/>
  <c r="V46" i="28"/>
  <c r="V73" i="28"/>
  <c r="V41" i="28"/>
  <c r="V48" i="28"/>
  <c r="V57" i="28"/>
  <c r="V52" i="28"/>
  <c r="V62" i="28"/>
  <c r="V43" i="28"/>
  <c r="V34" i="28"/>
  <c r="V51" i="28"/>
  <c r="V61" i="28"/>
  <c r="V39" i="28"/>
  <c r="K46" i="28"/>
  <c r="K57" i="28"/>
  <c r="K17" i="28"/>
  <c r="K15" i="28"/>
  <c r="K52" i="28"/>
  <c r="K48" i="28"/>
  <c r="K61" i="28"/>
  <c r="K31" i="28"/>
  <c r="K13" i="28"/>
  <c r="K20" i="28"/>
  <c r="K47" i="28"/>
  <c r="K34" i="28"/>
  <c r="K35" i="28"/>
  <c r="K39" i="28"/>
  <c r="K41" i="28"/>
  <c r="K53" i="28"/>
  <c r="K51" i="28"/>
  <c r="K37" i="28"/>
  <c r="K43" i="28"/>
  <c r="K18" i="28"/>
  <c r="K73" i="28"/>
  <c r="K42" i="28"/>
  <c r="K38" i="28"/>
  <c r="K16" i="28"/>
  <c r="K62" i="28"/>
  <c r="R58" i="28"/>
  <c r="R29" i="28"/>
  <c r="R75" i="28"/>
  <c r="R26" i="28"/>
  <c r="R71" i="28"/>
  <c r="R32" i="28"/>
  <c r="R53" i="28"/>
  <c r="R63" i="28"/>
  <c r="R66" i="28"/>
  <c r="R23" i="28"/>
  <c r="R77" i="28"/>
  <c r="R15" i="28"/>
  <c r="R56" i="28"/>
  <c r="R68" i="28"/>
  <c r="R72" i="28"/>
  <c r="R49" i="28"/>
  <c r="R36" i="28"/>
  <c r="R35" i="28"/>
  <c r="R25" i="28"/>
  <c r="R30" i="28"/>
  <c r="R78" i="28"/>
  <c r="R12" i="28"/>
  <c r="R54" i="28"/>
  <c r="R22" i="28"/>
  <c r="R76" i="28"/>
  <c r="R64" i="28"/>
  <c r="R55" i="28"/>
  <c r="R14" i="28"/>
  <c r="R45" i="28"/>
  <c r="R67" i="28"/>
  <c r="R74" i="28"/>
  <c r="R59" i="28"/>
  <c r="R44" i="28"/>
  <c r="R50" i="28"/>
  <c r="R27" i="28"/>
  <c r="R33" i="28"/>
  <c r="R40" i="28"/>
  <c r="R17" i="28"/>
  <c r="R21" i="28"/>
  <c r="T31" i="28"/>
  <c r="T57" i="28"/>
  <c r="T51" i="28"/>
  <c r="T55" i="28"/>
  <c r="T69" i="28"/>
  <c r="T76" i="28"/>
  <c r="T20" i="28"/>
  <c r="T68" i="28"/>
  <c r="T78" i="28"/>
  <c r="T75" i="28"/>
  <c r="T60" i="28"/>
  <c r="T56" i="28"/>
  <c r="T35" i="28"/>
  <c r="T24" i="28"/>
  <c r="T54" i="28"/>
  <c r="T12" i="28"/>
  <c r="T46" i="28"/>
  <c r="T40" i="28"/>
  <c r="T17" i="28"/>
  <c r="T77" i="28"/>
  <c r="T71" i="28"/>
  <c r="T53" i="28"/>
  <c r="T37" i="28"/>
  <c r="T66" i="28"/>
  <c r="T19" i="28"/>
  <c r="T47" i="28"/>
  <c r="T70" i="28"/>
  <c r="T28" i="28"/>
  <c r="T41" i="28"/>
  <c r="T59" i="28"/>
  <c r="T42" i="28"/>
  <c r="T72" i="28"/>
  <c r="T26" i="28"/>
  <c r="T13" i="28"/>
  <c r="T48" i="28"/>
  <c r="T62" i="28"/>
  <c r="T44" i="28"/>
  <c r="T49" i="28"/>
  <c r="T73" i="28"/>
  <c r="T43" i="28"/>
  <c r="T39" i="28"/>
  <c r="T22" i="28"/>
  <c r="T67" i="28"/>
  <c r="T32" i="28"/>
  <c r="T36" i="28"/>
  <c r="T50" i="28"/>
  <c r="T34" i="28"/>
  <c r="T63" i="28"/>
  <c r="T21" i="28"/>
  <c r="T23" i="28"/>
  <c r="T61" i="28"/>
  <c r="T15" i="28"/>
  <c r="T14" i="28"/>
  <c r="T64" i="28"/>
  <c r="T11" i="28"/>
  <c r="T74" i="28"/>
  <c r="T65" i="28"/>
  <c r="T27" i="28"/>
  <c r="T18" i="28"/>
  <c r="T52" i="28"/>
  <c r="T38" i="28"/>
  <c r="T45" i="28"/>
  <c r="T33" i="28"/>
  <c r="T25" i="28"/>
  <c r="T29" i="28"/>
  <c r="T30" i="28"/>
  <c r="T16" i="28"/>
  <c r="T58" i="28"/>
  <c r="X51" i="28"/>
  <c r="X22" i="28"/>
  <c r="X36" i="28"/>
  <c r="X70" i="28"/>
  <c r="X62" i="28"/>
  <c r="X49" i="28"/>
  <c r="X66" i="28"/>
  <c r="X43" i="28"/>
  <c r="X50" i="28"/>
  <c r="X15" i="28"/>
  <c r="X30" i="28"/>
  <c r="X45" i="28"/>
  <c r="X35" i="28"/>
  <c r="X34" i="28"/>
  <c r="X67" i="28"/>
  <c r="X21" i="28"/>
  <c r="X47" i="28"/>
  <c r="X38" i="28"/>
  <c r="X68" i="28"/>
  <c r="X78" i="28"/>
  <c r="X64" i="28"/>
  <c r="X44" i="28"/>
  <c r="X23" i="28"/>
  <c r="X77" i="28"/>
  <c r="X54" i="28"/>
  <c r="X76" i="28"/>
  <c r="X17" i="28"/>
  <c r="X61" i="28"/>
  <c r="X65" i="28"/>
  <c r="X29" i="28"/>
  <c r="X71" i="28"/>
  <c r="X18" i="28"/>
  <c r="X48" i="28"/>
  <c r="X20" i="28"/>
  <c r="X11" i="28"/>
  <c r="X37" i="28"/>
  <c r="X39" i="28"/>
  <c r="X40" i="28"/>
  <c r="X52" i="28"/>
  <c r="X72" i="28"/>
  <c r="X58" i="28"/>
  <c r="X14" i="28"/>
  <c r="X12" i="28"/>
  <c r="X19" i="28"/>
  <c r="X59" i="28"/>
  <c r="X42" i="28"/>
  <c r="X63" i="28"/>
  <c r="X56" i="28"/>
  <c r="X28" i="28"/>
  <c r="X46" i="28"/>
  <c r="X73" i="28"/>
  <c r="X74" i="28"/>
  <c r="X24" i="28"/>
  <c r="X55" i="28"/>
  <c r="X41" i="28"/>
  <c r="X32" i="28"/>
  <c r="X57" i="28"/>
  <c r="X26" i="28"/>
  <c r="X75" i="28"/>
  <c r="X13" i="28"/>
  <c r="X33" i="28"/>
  <c r="X53" i="28"/>
  <c r="X16" i="28"/>
  <c r="X31" i="28"/>
  <c r="R41" i="28"/>
  <c r="R42" i="28"/>
  <c r="R38" i="28"/>
  <c r="R62" i="28"/>
  <c r="R37" i="28"/>
  <c r="R13" i="28"/>
  <c r="R51" i="28"/>
  <c r="R73" i="28"/>
  <c r="R28" i="28"/>
  <c r="R19" i="28"/>
  <c r="R48" i="28"/>
  <c r="R31" i="28"/>
  <c r="R18" i="28"/>
  <c r="R20" i="28"/>
  <c r="R52" i="28"/>
  <c r="R34" i="28"/>
  <c r="R43" i="28"/>
  <c r="R46" i="28"/>
  <c r="R65" i="28"/>
  <c r="R39" i="28"/>
  <c r="R57" i="28"/>
  <c r="R70" i="28"/>
  <c r="R47" i="28"/>
  <c r="R61" i="28"/>
  <c r="R16" i="28"/>
</calcChain>
</file>

<file path=xl/sharedStrings.xml><?xml version="1.0" encoding="utf-8"?>
<sst xmlns="http://schemas.openxmlformats.org/spreadsheetml/2006/main" count="1842" uniqueCount="276">
  <si>
    <t>REMARKS</t>
  </si>
  <si>
    <t xml:space="preserve"> </t>
  </si>
  <si>
    <t>N/A</t>
  </si>
  <si>
    <t>DELA ROCA MARIANO</t>
  </si>
  <si>
    <t>QUEREZA MARCELO JR</t>
  </si>
  <si>
    <t>PONDEVIDA ISIDRO</t>
  </si>
  <si>
    <t>RODEGERIO LETICIA</t>
  </si>
  <si>
    <t>ROLDAN ISAAC</t>
  </si>
  <si>
    <t>REYNOSO RAMON</t>
  </si>
  <si>
    <t>TIMBERLAND</t>
  </si>
  <si>
    <t>PAMFILO TROADIO</t>
  </si>
  <si>
    <t>QUINTO FELIX</t>
  </si>
  <si>
    <t>PAR VALERIANO</t>
  </si>
  <si>
    <t>DELA ROCA PABLO</t>
  </si>
  <si>
    <t>RONDERA SUSANA</t>
  </si>
  <si>
    <t>RETARDO FELIX</t>
  </si>
  <si>
    <t>RETARDO AMPARO</t>
  </si>
  <si>
    <t>RETARDO MATEO</t>
  </si>
  <si>
    <t>COLOPANO PAULINO</t>
  </si>
  <si>
    <t>COLOPANO PEDRO</t>
  </si>
  <si>
    <t>ROMASANTA SOTERO</t>
  </si>
  <si>
    <t>RIEGO EMERENCIANO</t>
  </si>
  <si>
    <t>LAROCA FELOMINA</t>
  </si>
  <si>
    <t>DELA ROCA VIRGILIO</t>
  </si>
  <si>
    <t>JANDUSAY FERNANDO</t>
  </si>
  <si>
    <t>RETARDO IRENE</t>
  </si>
  <si>
    <t>RETARDO CEFERINO</t>
  </si>
  <si>
    <t>AUSTRIA AQUILINA DELA</t>
  </si>
  <si>
    <t>REANZARES CAYETANO</t>
  </si>
  <si>
    <t>DELA AUSTRIA JOVITA</t>
  </si>
  <si>
    <t>AUSTRIA AMY REYMONDO DELA</t>
  </si>
  <si>
    <t>COLOPANO ROBERTO</t>
  </si>
  <si>
    <t>ROSALES CLAUDIO</t>
  </si>
  <si>
    <t>RONDERA SALVATORIO</t>
  </si>
  <si>
    <t>COLOPANO EVARISTO</t>
  </si>
  <si>
    <t>JANDUSAY IRENE</t>
  </si>
  <si>
    <t>RONDERA DIONISIO</t>
  </si>
  <si>
    <t>JANDUSAY DEMETRIO</t>
  </si>
  <si>
    <t>MATRE FELIX</t>
  </si>
  <si>
    <t>PAR SANTIAGO</t>
  </si>
  <si>
    <t>PAR PEPITO</t>
  </si>
  <si>
    <t>REANZARES CAYTANO</t>
  </si>
  <si>
    <t>GURERO RODOLFO</t>
  </si>
  <si>
    <t>GONZALES CONCORDIA</t>
  </si>
  <si>
    <t>COLOPANO MARCELO</t>
  </si>
  <si>
    <t>COLOPANO FRANCISCO</t>
  </si>
  <si>
    <t>JANDUSAY FAUSTINO</t>
  </si>
  <si>
    <t>PILAR FELIPE</t>
  </si>
  <si>
    <t>QUEREZA MARCELO</t>
  </si>
  <si>
    <t>LAROCA VERGELIO</t>
  </si>
  <si>
    <t>RONCALE GERARDO</t>
  </si>
  <si>
    <t>RONCALE NICOLAS</t>
  </si>
  <si>
    <t>PILAR EULALIO</t>
  </si>
  <si>
    <t>PILAR JOSE</t>
  </si>
  <si>
    <t>PILAR MAXIMA</t>
  </si>
  <si>
    <t>PILAR MARIA</t>
  </si>
  <si>
    <t>RETARDO REMEDIOS</t>
  </si>
  <si>
    <t>CRUZADO MACARIO</t>
  </si>
  <si>
    <t>Bayakbakin School Site</t>
  </si>
  <si>
    <t>DEL MUNDO CAYTANO</t>
  </si>
  <si>
    <t>MELCHOR RONDERA</t>
  </si>
  <si>
    <t>LAND TENURE PROFILE</t>
  </si>
  <si>
    <t>PROVINCE: MARINDUQUE</t>
  </si>
  <si>
    <t>NO.</t>
  </si>
  <si>
    <t>LOT NO.</t>
  </si>
  <si>
    <t>SURVEY CLAIMANT</t>
  </si>
  <si>
    <t>TAX DECLARANT</t>
  </si>
  <si>
    <t>AREA (SQ. M)</t>
  </si>
  <si>
    <t>CURRENT CLAIMANT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</si>
  <si>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</si>
  <si>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</si>
  <si>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</si>
  <si>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</si>
  <si>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</si>
  <si>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</si>
  <si>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</si>
  <si>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</si>
  <si>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</si>
  <si>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</si>
  <si>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</si>
  <si>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TITLED</t>
  </si>
  <si>
    <t>UNTITLED</t>
  </si>
  <si>
    <t>STATUS</t>
  </si>
  <si>
    <t>M</t>
  </si>
  <si>
    <t>F</t>
  </si>
  <si>
    <t>SEX</t>
  </si>
  <si>
    <t>PATENTED</t>
  </si>
  <si>
    <t>CLOA</t>
  </si>
  <si>
    <t>FELIMON RIOFLORIDO</t>
  </si>
  <si>
    <t>SALE</t>
  </si>
  <si>
    <t>Pilar, Pedro</t>
  </si>
  <si>
    <t>HRS OF, DELA ROCA M.</t>
  </si>
  <si>
    <t>RODOGERIO,LETECIA</t>
  </si>
  <si>
    <t>REYNOSO, RAMON (D)</t>
  </si>
  <si>
    <t>TAX DECLARATION</t>
  </si>
  <si>
    <t>EPIFANIO QUEREZA</t>
  </si>
  <si>
    <t>DANTE QUEREZA</t>
  </si>
  <si>
    <t>FELOMINA LAROCA</t>
  </si>
  <si>
    <t>APPLIED</t>
  </si>
  <si>
    <t>YES</t>
  </si>
  <si>
    <t>DONATION</t>
  </si>
  <si>
    <t>HRS, OF DELA ROCA MARAINO</t>
  </si>
  <si>
    <t>INHERITED</t>
  </si>
  <si>
    <t>QUEREZA MARCELO JR.</t>
  </si>
  <si>
    <t>HRS. OF RODOGERIO LETECIA</t>
  </si>
  <si>
    <t xml:space="preserve"> RODOGERIO LEO</t>
  </si>
  <si>
    <t>ACTUAL OCCUPANT</t>
  </si>
  <si>
    <t>RICOHERMOSO NERLY</t>
  </si>
  <si>
    <t>QUEREZA MARCELO SR.</t>
  </si>
  <si>
    <t>COLOPANO ELIZA</t>
  </si>
  <si>
    <t xml:space="preserve">MALABON </t>
  </si>
  <si>
    <t>COLOPANO JOSE</t>
  </si>
  <si>
    <t xml:space="preserve"> COLOPANO JOSE</t>
  </si>
  <si>
    <t>PAMFILO VISTACION B.</t>
  </si>
  <si>
    <t>HRS. OF PAMFILO VISTACION</t>
  </si>
  <si>
    <t>PAMFILO MARVIN</t>
  </si>
  <si>
    <t>DEL MUNDO MARILYN UY &amp;  DEL MUNDO ALBO</t>
  </si>
  <si>
    <t>DEL MUNDO ALBO</t>
  </si>
  <si>
    <t>BAYAKBAKIN PRIMARY SCHOOL</t>
  </si>
  <si>
    <t>MATRE IRENE</t>
  </si>
  <si>
    <t>PAR NAZARIO</t>
  </si>
  <si>
    <t>TAX DECLARATION &amp; TITLE</t>
  </si>
  <si>
    <t>QUEREZA MODESTO</t>
  </si>
  <si>
    <t>MALICSI HILARIO &amp; ANICIA</t>
  </si>
  <si>
    <t>APPLIED c/o: MS. G. APOSTOL</t>
  </si>
  <si>
    <t>CRUZADO MARIO</t>
  </si>
  <si>
    <t>HRS. OF COLOPANO PAULINO</t>
  </si>
  <si>
    <t>HRS. OF ROSALES CLAUDIO</t>
  </si>
  <si>
    <t>HRS. OF COLOPANO EVARISTO</t>
  </si>
  <si>
    <t>COLOPANO POEDRO &amp; FERNANDEZ ERLINDA</t>
  </si>
  <si>
    <t>RICOHERMOSO ERNESTO &amp; INES</t>
  </si>
  <si>
    <t>HRS. OF ROMASANTA MARIA</t>
  </si>
  <si>
    <t>ROMASANTA MARIA</t>
  </si>
  <si>
    <t>QUEREZA DANTE</t>
  </si>
  <si>
    <t>BARANGAY HALL SITE</t>
  </si>
  <si>
    <t>BAYAKBAKIN HALL SITE</t>
  </si>
  <si>
    <t>MATRE IRENE RETARDO</t>
  </si>
  <si>
    <t xml:space="preserve"> MATRE IRENE RETARDO</t>
  </si>
  <si>
    <t>RETARDO CAFERINO</t>
  </si>
  <si>
    <t xml:space="preserve">HRS OF DELA AUSTRIA AQUILINA </t>
  </si>
  <si>
    <t>REANZARES CAYETANO &amp; FELIZA RICOHERMOSO</t>
  </si>
  <si>
    <t>RICOHERMOSO FELIZA</t>
  </si>
  <si>
    <t xml:space="preserve">REGINIO VIOLETA </t>
  </si>
  <si>
    <t>REGINIO VIOLETA</t>
  </si>
  <si>
    <t>DELA AUSTRIA AQUILINA</t>
  </si>
  <si>
    <t>DELA AUSTRIA JOVITO</t>
  </si>
  <si>
    <t xml:space="preserve"> ROSALES JOJO</t>
  </si>
  <si>
    <t>HRS, OF COLOPANO EVARISTO</t>
  </si>
  <si>
    <t>HRS. OF RONDERA DEMETRIA</t>
  </si>
  <si>
    <t>RONDERA DEMETRIA</t>
  </si>
  <si>
    <t xml:space="preserve">COLOPANO ERLINDA </t>
  </si>
  <si>
    <t xml:space="preserve"> RETARDO IRENE M.</t>
  </si>
  <si>
    <t>ROAMASANTA MARIO</t>
  </si>
  <si>
    <t>ROMASANTA MARIO</t>
  </si>
  <si>
    <t>FELIZA RICOHERMOSO</t>
  </si>
  <si>
    <t>RIOFLORIDO MARILYN</t>
  </si>
  <si>
    <t xml:space="preserve">QUEREZA EPIFANIO </t>
  </si>
  <si>
    <t>FABUL ENRIQUETA R.</t>
  </si>
  <si>
    <t xml:space="preserve"> FABUL ENRIQUETA</t>
  </si>
  <si>
    <t>HRS OF.RONACALE NICOLAS</t>
  </si>
  <si>
    <t>PILAR PEDRO</t>
  </si>
  <si>
    <t>PILAR ARENIA RAVELO</t>
  </si>
  <si>
    <t xml:space="preserve"> √</t>
  </si>
  <si>
    <t>√</t>
  </si>
  <si>
    <t>BAYAKBAKIN, TORRIJOS, MARINDUQUE</t>
  </si>
  <si>
    <t>COLOPANO JOSE (grandson)</t>
  </si>
  <si>
    <t>COLOPANO ERLINDA (tenant)</t>
  </si>
  <si>
    <t>DELA ROCA CARMELA COLOPANO ( daughter)</t>
  </si>
  <si>
    <t xml:space="preserve"> COLOPANO ERLINDA (daughter)</t>
  </si>
  <si>
    <t xml:space="preserve"> REMENTILLA FELISA (daughter)</t>
  </si>
  <si>
    <t>GINA COLOPANO (brgy kagawad)</t>
  </si>
  <si>
    <t xml:space="preserve"> QUEREZA CLAUDIO (son)</t>
  </si>
  <si>
    <t xml:space="preserve"> KAPT. COLOPANO MICHAEL (son)</t>
  </si>
  <si>
    <t xml:space="preserve"> JANDUSAY MARINA RECANA ( granddaughter)</t>
  </si>
  <si>
    <t xml:space="preserve"> COLOPANO ERLINDA (buyer)</t>
  </si>
  <si>
    <t>DIONISA  RIOFLORIDO (daughter)</t>
  </si>
  <si>
    <t xml:space="preserve"> RONCALE SAMUEL (son)</t>
  </si>
  <si>
    <t>RESIDENTIAL</t>
  </si>
  <si>
    <t>AGRICULTURAL</t>
  </si>
  <si>
    <t>OTHERS</t>
  </si>
  <si>
    <t>FOR SURVEY</t>
  </si>
  <si>
    <t>FABUL, ENRIQUETA</t>
  </si>
  <si>
    <t>RONCALE, NICOLAS &amp; RONCALE, ESTIBAN</t>
  </si>
  <si>
    <t>GONZALES CONCORDIA,RIOFLORIDO DANILO, COLOPANO ELIZA</t>
  </si>
  <si>
    <t>DEL MUNDO, CAYETANO</t>
  </si>
  <si>
    <t>DELA ROCA, ESEBIO, REY, MINDA DELA ROCA, ABUYAN, BENITA DELA ROCA, DELA ROCA, JESUS,DELA ROCA BRIGIDO et. Al</t>
  </si>
  <si>
    <t>REANZARES CARMEN, DELA ROCA CONSOLACION, et al.</t>
  </si>
  <si>
    <t>LAURO DELA ROCA</t>
  </si>
  <si>
    <t>FOR SURVEY, portion of forestland</t>
  </si>
  <si>
    <t>BAYAKBAKIN SCHOOL SITE</t>
  </si>
  <si>
    <t>PSD-04 206642 (AR)</t>
  </si>
  <si>
    <t>DELA ROCA ESEBIO / REY MINDA DELA ROCA/ ABUYAN BENITA DELA ROCA / DELA ROCA JESUS/DELA ROCA BRIGIDO/ DELA ROCA VIRGILIO/ QUEREZA MODESTO</t>
  </si>
  <si>
    <t>RICOHERMOSO NERY</t>
  </si>
  <si>
    <t>LAURO DELA ROCA/ DELA ROCA,  ZENAIDA/ DELA ROCA, MIGUELA/ DELA ROCA, TEODORA/ DELA ROCA, PABLO/</t>
  </si>
  <si>
    <t>QUEREZA, MODESTO/ REANZARES, CARMEN Q./ DELA ROCA, CONSOLACION/ QUEREZA, LUIS/ QUEREZA, MARCELO JR./ QUEREZA, EPIFANIO/ QUEREZA, JOSE R./ QUEREZA, MODESTO</t>
  </si>
  <si>
    <t>REANZRES CARMEN / DELA ROCA CONSOLACION/ QUEREZA LUIS/ QUEREZA MARCELO JR./ QUEREZA EPIFANIO/ QUEREZA JOSE/ QUEREZA MODESTO</t>
  </si>
  <si>
    <t>PSD-04 203211 (AR)</t>
  </si>
  <si>
    <t>RONCALE NICOLAS/ RONCALE ESTIBAN</t>
  </si>
  <si>
    <t>RONCALE, NICOLAS/ RONCALE, ESTIBAN</t>
  </si>
  <si>
    <t>GONZALES CONCORDIA/ RIOFLORIDO DANILO/ COLOPANO ELIZA</t>
  </si>
  <si>
    <t>DIONISA  RIOFLORIDO (daughter)/ FABUL ENRIQUETA</t>
  </si>
  <si>
    <t>PAMFILO VISITACION B.</t>
  </si>
  <si>
    <t>PAR, ANATALIA</t>
  </si>
  <si>
    <t>REMENTILLA, LEODEGARIO</t>
  </si>
  <si>
    <t>1659pt</t>
  </si>
  <si>
    <t>FOR SURVEY, 3pt</t>
  </si>
  <si>
    <t>HRS. OF ROMASANTA MARIO</t>
  </si>
  <si>
    <t>HRS OF DELA AUSTRIA AQUILINA (D)</t>
  </si>
  <si>
    <t>DELA AUSTRIA AQUILINA (D)</t>
  </si>
  <si>
    <t>COLOPANO EVERISTO</t>
  </si>
  <si>
    <t>REANZARES, CAYENATO &amp; FELISA RICOHERMOSO</t>
  </si>
  <si>
    <t>RIOFLORIDO, FELIMON &amp; DIONESIA QUEREZA</t>
  </si>
  <si>
    <t>1696pt</t>
  </si>
  <si>
    <t>RONCALE, NICOLAS</t>
  </si>
  <si>
    <t>FOR SURVEY, 2pt</t>
  </si>
  <si>
    <t>COLOPANO PEDRO &amp; FERNANDEZ ERLINDA</t>
  </si>
  <si>
    <r>
      <t xml:space="preserve">REGION: </t>
    </r>
    <r>
      <rPr>
        <b/>
        <u/>
        <sz val="16"/>
        <color theme="1"/>
        <rFont val="Times New Roman"/>
        <family val="1"/>
      </rPr>
      <t>MIMAROPA (IV-B)</t>
    </r>
  </si>
  <si>
    <r>
      <t>PENRO:</t>
    </r>
    <r>
      <rPr>
        <b/>
        <u/>
        <sz val="16"/>
        <color theme="1"/>
        <rFont val="Times New Roman"/>
        <family val="1"/>
      </rPr>
      <t xml:space="preserve"> DENR MARINDUQUE</t>
    </r>
  </si>
  <si>
    <r>
      <t>BARANGAY:</t>
    </r>
    <r>
      <rPr>
        <b/>
        <u/>
        <sz val="16"/>
        <color theme="1"/>
        <rFont val="Times New Roman"/>
        <family val="1"/>
      </rPr>
      <t xml:space="preserve"> BAYAKBAKIN</t>
    </r>
  </si>
  <si>
    <t>HRS. OF PAMFILO VISITACION</t>
  </si>
  <si>
    <t>Prepared by:</t>
  </si>
  <si>
    <t>Reviewed by:</t>
  </si>
  <si>
    <t>Recommended by :</t>
  </si>
  <si>
    <t>Approved by:</t>
  </si>
  <si>
    <t>ERLENE M. MALANGIS, RCE</t>
  </si>
  <si>
    <t>MARIA LOURDES P. LASTRA</t>
  </si>
  <si>
    <t xml:space="preserve"> ENGR. CYNTHIA U. LOZANO</t>
  </si>
  <si>
    <t>Community Development Assistant</t>
  </si>
  <si>
    <t>Chief, Technical Services Division</t>
  </si>
  <si>
    <t>IMELDA M. DIAZ</t>
  </si>
  <si>
    <t>OIC-PENR Officer</t>
  </si>
  <si>
    <t>SIMEON R. DIAZ</t>
  </si>
  <si>
    <t>Enumerator</t>
  </si>
  <si>
    <t>ANGELO A. DEL MUNDO</t>
  </si>
  <si>
    <r>
      <t xml:space="preserve">MUNICIPALITY : </t>
    </r>
    <r>
      <rPr>
        <b/>
        <u/>
        <sz val="16"/>
        <color theme="1"/>
        <rFont val="Times New Roman"/>
        <family val="1"/>
      </rPr>
      <t>TORRIJOS</t>
    </r>
  </si>
  <si>
    <t>OTHER MODES</t>
  </si>
  <si>
    <t>LMO II/ Chief, Patent &amp; Deeds Unit</t>
  </si>
  <si>
    <t>LMO III/Chief, Regulation and Permitting Section</t>
  </si>
  <si>
    <t>JESSA P. PEDRIGAL</t>
  </si>
  <si>
    <t>CLOA NO.5203</t>
  </si>
  <si>
    <t>CLOA NO.9530</t>
  </si>
  <si>
    <t>CLOA NO.5202</t>
  </si>
  <si>
    <t>CLOA NO.27517</t>
  </si>
  <si>
    <t>CLOA NO.8401</t>
  </si>
  <si>
    <t>1660-A /TCT CARP2014000163/ 1660-B /TCT CARP2014000164/ 1660-C PSD-04 206642 (AR)/TCT CARP2014000165/ 1660-D PSD-04 206642 (AR)/TCT CARP2014000166/ 1660-E PSD-04 206642 (AR)/TCT CARP2014000167/ 1660-F PSD-04 206642 (AR)/TCT CARP2014000168/ 1661-A PSD-04 203211 (AR)/TCT CLOA NO.27514</t>
  </si>
  <si>
    <t>1661-B PSD-04 203211 (AR)/TCT CLOA NO.27515/ 1661-C PSD-04 203211 (AR)/TCT CLOA NO.27516/1661-D PSD-04 203211 (AR)/TCT CLOA NO.27517 / 1661-E PSD-04 203211 (AR)/TCT CLOA NO.27518/ 1661-F PSD-04 203211 (AR)/TCT CLOA NO.27519/ 1661-G PSD-04 203211 (AR)/TCT CLOA NO.27520/ 1661-H PSD-04 203211 (AR)/TCT CLOA NO.27521</t>
  </si>
  <si>
    <t>CLOA NO.7664</t>
  </si>
  <si>
    <t>CLOA NO.7816</t>
  </si>
  <si>
    <t>CLOA NO.5463</t>
  </si>
  <si>
    <t>CLOA NO.16534</t>
  </si>
  <si>
    <t>CLOA NO.18632</t>
  </si>
  <si>
    <t>CLOA NO.5465</t>
  </si>
  <si>
    <t>CLOA NO.5464</t>
  </si>
  <si>
    <t>CLOA NO.7661</t>
  </si>
  <si>
    <t>TCT CLOA NO.27265</t>
  </si>
  <si>
    <t>CLOA/ TCT CLOA NO.27266/ TCT CLOA NO.27267</t>
  </si>
  <si>
    <t>CLOA NO.25407</t>
  </si>
  <si>
    <t>CLOA NO.7657</t>
  </si>
  <si>
    <t>CLOA NO.7654</t>
  </si>
  <si>
    <t>NO DOCUMENTS</t>
  </si>
  <si>
    <t>WITH CLOA TITLE</t>
  </si>
  <si>
    <t>INHERITANCE</t>
  </si>
  <si>
    <t>NO DOCUMENT OF INHERITANCE</t>
  </si>
  <si>
    <t>PORTION OF FORESTLAND</t>
  </si>
  <si>
    <t xml:space="preserve">COLOPANO ERLINDA (HRS) </t>
  </si>
  <si>
    <t>PILAR PEDRO (HRS)</t>
  </si>
  <si>
    <t>Sale</t>
  </si>
  <si>
    <t>No Document of Sale</t>
  </si>
  <si>
    <t>NO</t>
  </si>
  <si>
    <t>Land Management Office II</t>
  </si>
  <si>
    <t>JOVELYN Q. MONGIS</t>
  </si>
  <si>
    <t>Chief, Licenses, Patents and Deeds Section</t>
  </si>
  <si>
    <t>TITLED BY OTHER AGENCIES</t>
  </si>
  <si>
    <t>TITLED BY DENR</t>
  </si>
  <si>
    <t>ABSENTEE CLAIMANT</t>
  </si>
  <si>
    <t>READY FOR TITLING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</si>
</sst>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Calibri"/>
      <family val="2"/>
    </font>
    <font>
      <sz val="16"/>
      <color theme="1"/>
      <name val="Times New Roman"/>
      <family val="1"/>
    </font>
    <font>
      <b/>
      <sz val="10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0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wrapText="1"/>
    </xf>
    <xf numFmtId="0" fontId="0" fillId="0" borderId="2" xfId="0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164" fontId="5" fillId="0" borderId="0" xfId="1" applyNumberFormat="1" applyFont="1" applyBorder="1"/>
    <xf numFmtId="0" fontId="5" fillId="2" borderId="0" xfId="0" applyFont="1" applyFill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9" fillId="2" borderId="0" xfId="0" applyFont="1" applyFill="1"/>
    <xf numFmtId="49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2" borderId="0" xfId="0" applyFont="1" applyFill="1" applyAlignment="1">
      <alignment horizontal="center" vertical="top"/>
    </xf>
    <xf numFmtId="49" fontId="8" fillId="2" borderId="0" xfId="0" applyNumberFormat="1" applyFont="1" applyFill="1" applyAlignment="1">
      <alignment horizontal="center" vertical="top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49" fontId="5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164" fontId="9" fillId="0" borderId="0" xfId="1" applyNumberFormat="1" applyFont="1" applyBorder="1"/>
    <xf numFmtId="0" fontId="9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vertical="center"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9" fillId="2" borderId="0" xfId="0" applyFont="1" applyFill="1" applyBorder="1"/>
    <xf numFmtId="49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49" fontId="8" fillId="2" borderId="0" xfId="0" applyNumberFormat="1" applyFont="1" applyFill="1" applyBorder="1" applyAlignment="1">
      <alignment horizontal="center" vertical="top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wrapText="1"/>
    </xf>
    <xf numFmtId="49" fontId="5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quotePrefix="1" applyFont="1" applyBorder="1" applyAlignment="1">
      <alignment horizontal="left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12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90"/>
  <sheetViews>
    <sheetView tabSelected="1" zoomScale="51" zoomScaleNormal="51" zoomScaleSheetLayoutView="55" workbookViewId="0">
      <selection activeCell="Y37" sqref="Y37"/>
    </sheetView>
  </sheetViews>
  <sheetFormatPr defaultRowHeight="15" x14ac:dyDescent="0.25"/>
  <cols>
    <col min="1" max="1" width="7.7109375" customWidth="1"/>
    <col min="2" max="2" width="10.7109375" customWidth="1"/>
    <col min="3" max="4" width="35.7109375" customWidth="1"/>
    <col min="5" max="5" width="15.7109375" customWidth="1"/>
    <col min="6" max="6" width="35.7109375" customWidth="1"/>
    <col min="7" max="8" width="5.7109375" customWidth="1"/>
    <col min="9" max="11" width="35.7109375" customWidth="1"/>
    <col min="12" max="17" width="7.7109375" customWidth="1"/>
    <col min="18" max="18" width="50.7109375" customWidth="1"/>
    <col min="19" max="19" width="25.7109375" customWidth="1"/>
    <col min="20" max="20" width="20.7109375" customWidth="1"/>
    <col min="21" max="22" width="15.7109375" customWidth="1"/>
    <col min="23" max="24" width="25.7109375" customWidth="1"/>
    <col min="25" max="25" width="30.5703125" style="112" customWidth="1"/>
  </cols>
  <sheetData>
    <row r="1" spans="1:26" ht="32.25" customHeight="1" x14ac:dyDescent="0.35">
      <c r="B1" s="122" t="s">
        <v>61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33"/>
      <c r="Z1" s="122"/>
    </row>
    <row r="2" spans="1:26" ht="21.75" customHeight="1" x14ac:dyDescent="0.3">
      <c r="A2" s="114" t="s">
        <v>216</v>
      </c>
      <c r="B2" s="114"/>
      <c r="C2" s="114"/>
      <c r="D2" s="114"/>
      <c r="E2" s="114"/>
      <c r="F2" s="114"/>
      <c r="G2" s="114"/>
      <c r="H2" s="114"/>
      <c r="I2" s="114" t="s">
        <v>62</v>
      </c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34"/>
    </row>
    <row r="3" spans="1:26" ht="20.25" x14ac:dyDescent="0.3">
      <c r="A3" s="114" t="s">
        <v>217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34"/>
    </row>
    <row r="4" spans="1:26" ht="20.25" x14ac:dyDescent="0.3">
      <c r="A4" s="115" t="s">
        <v>234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34"/>
    </row>
    <row r="5" spans="1:26" ht="20.25" x14ac:dyDescent="0.3">
      <c r="A5" s="114" t="s">
        <v>218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34"/>
    </row>
    <row r="6" spans="1:26" x14ac:dyDescent="0.2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8"/>
    </row>
    <row r="7" spans="1:26" ht="19.5" x14ac:dyDescent="0.25">
      <c r="A7" s="128" t="s">
        <v>63</v>
      </c>
      <c r="B7" s="123" t="s">
        <v>64</v>
      </c>
      <c r="C7" s="123" t="s">
        <v>65</v>
      </c>
      <c r="D7" s="123" t="s">
        <v>66</v>
      </c>
      <c r="E7" s="129" t="s">
        <v>67</v>
      </c>
      <c r="F7" s="123" t="s">
        <v>68</v>
      </c>
      <c r="G7" s="123" t="s">
        <v>85</v>
      </c>
      <c r="H7" s="123"/>
      <c r="I7" s="123" t="s">
        <v>69</v>
      </c>
      <c r="J7" s="123" t="s">
        <v>70</v>
      </c>
      <c r="K7" s="123" t="s">
        <v>71</v>
      </c>
      <c r="L7" s="123" t="s">
        <v>72</v>
      </c>
      <c r="M7" s="123"/>
      <c r="N7" s="123"/>
      <c r="O7" s="123"/>
      <c r="P7" s="123"/>
      <c r="Q7" s="123"/>
      <c r="R7" s="123" t="s">
        <v>73</v>
      </c>
      <c r="S7" s="123" t="s">
        <v>74</v>
      </c>
      <c r="T7" s="123" t="s">
        <v>75</v>
      </c>
      <c r="U7" s="123" t="s">
        <v>76</v>
      </c>
      <c r="V7" s="123" t="s">
        <v>77</v>
      </c>
      <c r="W7" s="123" t="s">
        <v>78</v>
      </c>
      <c r="X7" s="123" t="s">
        <v>79</v>
      </c>
      <c r="Y7" s="135" t="s">
        <v>0</v>
      </c>
    </row>
    <row r="8" spans="1:26" ht="19.5" hidden="1" customHeight="1" x14ac:dyDescent="0.25">
      <c r="A8" s="128"/>
      <c r="B8" s="123"/>
      <c r="C8" s="123"/>
      <c r="D8" s="123"/>
      <c r="E8" s="129"/>
      <c r="F8" s="123"/>
      <c r="G8" s="123" t="s">
        <v>83</v>
      </c>
      <c r="H8" s="123" t="s">
        <v>84</v>
      </c>
      <c r="I8" s="123"/>
      <c r="J8" s="123"/>
      <c r="K8" s="123"/>
      <c r="L8" s="123" t="s">
        <v>80</v>
      </c>
      <c r="M8" s="123"/>
      <c r="N8" s="123"/>
      <c r="O8" s="123" t="s">
        <v>81</v>
      </c>
      <c r="P8" s="123"/>
      <c r="Q8" s="123"/>
      <c r="R8" s="123"/>
      <c r="S8" s="123"/>
      <c r="T8" s="123"/>
      <c r="U8" s="123"/>
      <c r="V8" s="123"/>
      <c r="W8" s="123"/>
      <c r="X8" s="123"/>
      <c r="Y8" s="136"/>
    </row>
    <row r="9" spans="1:26" ht="21" hidden="1" customHeight="1" x14ac:dyDescent="0.25">
      <c r="A9" s="128"/>
      <c r="B9" s="123"/>
      <c r="C9" s="123"/>
      <c r="D9" s="123"/>
      <c r="E9" s="129"/>
      <c r="F9" s="123"/>
      <c r="G9" s="123"/>
      <c r="H9" s="123"/>
      <c r="I9" s="123"/>
      <c r="J9" s="123"/>
      <c r="K9" s="123"/>
      <c r="L9" s="2" t="s">
        <v>177</v>
      </c>
      <c r="M9" s="2" t="s">
        <v>178</v>
      </c>
      <c r="N9" s="2" t="s">
        <v>179</v>
      </c>
      <c r="O9" s="2" t="s">
        <v>177</v>
      </c>
      <c r="P9" s="2" t="s">
        <v>178</v>
      </c>
      <c r="Q9" s="2" t="s">
        <v>179</v>
      </c>
      <c r="R9" s="123"/>
      <c r="S9" s="123"/>
      <c r="T9" s="123"/>
      <c r="U9" s="123"/>
      <c r="V9" s="123"/>
      <c r="W9" s="123"/>
      <c r="X9" s="123"/>
      <c r="Y9" s="136"/>
    </row>
    <row r="10" spans="1:26" ht="39" hidden="1" x14ac:dyDescent="0.25">
      <c r="A10" s="12">
        <v>1</v>
      </c>
      <c r="B10" s="6">
        <v>1348</v>
      </c>
      <c r="C10" s="4" t="s">
        <v>3</v>
      </c>
      <c r="D10" s="16" t="s">
        <v>91</v>
      </c>
      <c r="E10" s="17">
        <v>47771</v>
      </c>
      <c r="F10" s="16" t="s">
        <v>101</v>
      </c>
      <c r="G10" s="8"/>
      <c r="H10" s="8" t="s">
        <v>1</v>
      </c>
      <c r="I10" s="8" t="s">
        <v>164</v>
      </c>
      <c r="J10" s="8" t="s">
        <v>165</v>
      </c>
      <c r="K10" s="8" t="s">
        <v>164</v>
      </c>
      <c r="L10" s="8"/>
      <c r="M10" s="7"/>
      <c r="N10" s="8"/>
      <c r="O10" s="8"/>
      <c r="P10" s="7" t="s">
        <v>163</v>
      </c>
      <c r="Q10" s="8"/>
      <c r="R10" s="8" t="s">
        <v>94</v>
      </c>
      <c r="S10" s="8"/>
      <c r="T10" s="7" t="s">
        <v>163</v>
      </c>
      <c r="U10" s="8"/>
      <c r="V10" s="7" t="s">
        <v>268</v>
      </c>
      <c r="W10" s="8" t="s">
        <v>102</v>
      </c>
      <c r="X10" s="8" t="s">
        <v>178</v>
      </c>
      <c r="Y10" s="107" t="s">
        <v>274</v>
      </c>
    </row>
    <row r="11" spans="1:26" ht="58.5" hidden="1" x14ac:dyDescent="0.3">
      <c r="A11" s="12">
        <v>2</v>
      </c>
      <c r="B11" s="6">
        <v>1483</v>
      </c>
      <c r="C11" s="4" t="s">
        <v>4</v>
      </c>
      <c r="D11" s="8" t="s">
        <v>103</v>
      </c>
      <c r="E11" s="17">
        <v>13874</v>
      </c>
      <c r="F11" s="8" t="str">
        <f>$D$17</f>
        <v>LAURO DELA ROCA</v>
      </c>
      <c r="G11" s="8" t="s">
        <v>162</v>
      </c>
      <c r="H11" s="8" t="s">
        <v>1</v>
      </c>
      <c r="I11" s="8" t="s">
        <v>164</v>
      </c>
      <c r="J11" s="8" t="s">
        <v>1</v>
      </c>
      <c r="K11" s="8"/>
      <c r="L11" s="8"/>
      <c r="M11" s="7" t="s">
        <v>163</v>
      </c>
      <c r="N11" s="8"/>
      <c r="O11" s="8"/>
      <c r="P11" s="7"/>
      <c r="Q11" s="8"/>
      <c r="R11" s="8" t="s">
        <v>121</v>
      </c>
      <c r="S11" s="8"/>
      <c r="T11" s="7" t="str">
        <f t="shared" ref="T11:T60" ca="1" si="0">$T$16</f>
        <v>√</v>
      </c>
      <c r="U11" s="8"/>
      <c r="V11" s="7" t="s">
        <v>268</v>
      </c>
      <c r="W11" s="8" t="s">
        <v>106</v>
      </c>
      <c r="X11" s="8" t="str">
        <f t="shared" ref="X11:X59" ca="1" si="1">$X$16</f>
        <v>AGRICULTURAL</v>
      </c>
      <c r="Y11" s="108" t="s">
        <v>272</v>
      </c>
    </row>
    <row r="12" spans="1:26" ht="39" hidden="1" x14ac:dyDescent="0.25">
      <c r="A12" s="12">
        <v>3</v>
      </c>
      <c r="B12" s="6">
        <v>1484</v>
      </c>
      <c r="C12" s="4" t="s">
        <v>5</v>
      </c>
      <c r="D12" s="8" t="s">
        <v>103</v>
      </c>
      <c r="E12" s="17">
        <v>17752</v>
      </c>
      <c r="F12" s="8" t="s">
        <v>103</v>
      </c>
      <c r="G12" s="8" t="s">
        <v>162</v>
      </c>
      <c r="H12" s="8" t="s">
        <v>1</v>
      </c>
      <c r="I12" s="8" t="s">
        <v>164</v>
      </c>
      <c r="J12" s="8" t="s">
        <v>1</v>
      </c>
      <c r="K12" s="8"/>
      <c r="L12" s="8"/>
      <c r="M12" s="7" t="s">
        <v>163</v>
      </c>
      <c r="N12" s="8"/>
      <c r="O12" s="8"/>
      <c r="P12" s="7"/>
      <c r="Q12" s="8"/>
      <c r="R12" s="8" t="str">
        <f ca="1">$R$17</f>
        <v>TAX DECLARATION &amp; TITLE</v>
      </c>
      <c r="S12" s="8"/>
      <c r="T12" s="7" t="str">
        <f t="shared" ca="1" si="0"/>
        <v>√</v>
      </c>
      <c r="U12" s="8"/>
      <c r="V12" s="7" t="s">
        <v>268</v>
      </c>
      <c r="W12" s="8" t="s">
        <v>106</v>
      </c>
      <c r="X12" s="8" t="str">
        <f t="shared" ca="1" si="1"/>
        <v>AGRICULTURAL</v>
      </c>
      <c r="Y12" s="107" t="s">
        <v>273</v>
      </c>
    </row>
    <row r="13" spans="1:26" ht="39" hidden="1" x14ac:dyDescent="0.25">
      <c r="A13" s="12">
        <v>4</v>
      </c>
      <c r="B13" s="6">
        <v>1485</v>
      </c>
      <c r="C13" s="4" t="s">
        <v>6</v>
      </c>
      <c r="D13" s="16" t="s">
        <v>92</v>
      </c>
      <c r="E13" s="17">
        <v>16003</v>
      </c>
      <c r="F13" s="16" t="s">
        <v>104</v>
      </c>
      <c r="G13" s="8" t="s">
        <v>1</v>
      </c>
      <c r="H13" s="8"/>
      <c r="I13" s="8" t="s">
        <v>164</v>
      </c>
      <c r="J13" s="8" t="s">
        <v>105</v>
      </c>
      <c r="K13" s="8" t="str">
        <f t="shared" ref="K13:K20" ca="1" si="2">$K$16</f>
        <v>BAYAKBAKIN, TORRIJOS, MARINDUQUE</v>
      </c>
      <c r="L13" s="8"/>
      <c r="M13" s="7"/>
      <c r="N13" s="8"/>
      <c r="O13" s="8"/>
      <c r="P13" s="7" t="s">
        <v>163</v>
      </c>
      <c r="Q13" s="8"/>
      <c r="R13" s="8" t="str">
        <f t="shared" ref="R13:R20" ca="1" si="3">$R$16</f>
        <v>TAX DECLARATION</v>
      </c>
      <c r="S13" s="8"/>
      <c r="T13" s="7" t="str">
        <f t="shared" ca="1" si="0"/>
        <v>√</v>
      </c>
      <c r="U13" s="8"/>
      <c r="V13" s="7" t="s">
        <v>268</v>
      </c>
      <c r="W13" s="8" t="s">
        <v>102</v>
      </c>
      <c r="X13" s="8" t="str">
        <f t="shared" ca="1" si="1"/>
        <v>AGRICULTURAL</v>
      </c>
      <c r="Y13" s="107" t="s">
        <v>274</v>
      </c>
    </row>
    <row r="14" spans="1:26" ht="58.5" hidden="1" x14ac:dyDescent="0.3">
      <c r="A14" s="12">
        <v>5</v>
      </c>
      <c r="B14" s="6">
        <v>1486</v>
      </c>
      <c r="C14" s="4" t="s">
        <v>7</v>
      </c>
      <c r="D14" s="8" t="s">
        <v>107</v>
      </c>
      <c r="E14" s="17">
        <v>6873.69</v>
      </c>
      <c r="F14" s="8" t="str">
        <f>$D$20</f>
        <v>DEL MUNDO, CAYETANO</v>
      </c>
      <c r="G14" s="8" t="s">
        <v>1</v>
      </c>
      <c r="H14" s="8" t="s">
        <v>162</v>
      </c>
      <c r="I14" s="8" t="s">
        <v>164</v>
      </c>
      <c r="J14" s="8" t="s">
        <v>1</v>
      </c>
      <c r="K14" s="8"/>
      <c r="L14" s="8"/>
      <c r="M14" s="7" t="s">
        <v>163</v>
      </c>
      <c r="N14" s="8"/>
      <c r="O14" s="8"/>
      <c r="P14" s="7"/>
      <c r="Q14" s="8"/>
      <c r="R14" s="8" t="str">
        <f t="shared" ref="R14:R15" ca="1" si="4">$R$17</f>
        <v>TAX DECLARATION &amp; TITLE</v>
      </c>
      <c r="S14" s="8"/>
      <c r="T14" s="7" t="str">
        <f t="shared" ca="1" si="0"/>
        <v>√</v>
      </c>
      <c r="U14" s="8"/>
      <c r="V14" s="7" t="s">
        <v>268</v>
      </c>
      <c r="W14" s="8" t="s">
        <v>89</v>
      </c>
      <c r="X14" s="8" t="str">
        <f t="shared" ca="1" si="1"/>
        <v>AGRICULTURAL</v>
      </c>
      <c r="Y14" s="108" t="s">
        <v>272</v>
      </c>
    </row>
    <row r="15" spans="1:26" ht="58.5" hidden="1" x14ac:dyDescent="0.3">
      <c r="A15" s="12">
        <v>6</v>
      </c>
      <c r="B15" s="6">
        <v>1626</v>
      </c>
      <c r="C15" s="4" t="s">
        <v>2</v>
      </c>
      <c r="D15" s="8" t="s">
        <v>108</v>
      </c>
      <c r="E15" s="17">
        <v>5059</v>
      </c>
      <c r="F15" s="8" t="s">
        <v>109</v>
      </c>
      <c r="G15" s="8" t="s">
        <v>1</v>
      </c>
      <c r="H15" s="8" t="s">
        <v>162</v>
      </c>
      <c r="I15" s="8" t="s">
        <v>164</v>
      </c>
      <c r="J15" s="8" t="s">
        <v>109</v>
      </c>
      <c r="K15" s="8" t="str">
        <f t="shared" ca="1" si="2"/>
        <v>BAYAKBAKIN, TORRIJOS, MARINDUQUE</v>
      </c>
      <c r="L15" s="8"/>
      <c r="M15" s="7" t="s">
        <v>163</v>
      </c>
      <c r="N15" s="8"/>
      <c r="O15" s="8"/>
      <c r="P15" s="7"/>
      <c r="Q15" s="8"/>
      <c r="R15" s="8" t="str">
        <f t="shared" ca="1" si="4"/>
        <v>TAX DECLARATION &amp; TITLE</v>
      </c>
      <c r="S15" s="8"/>
      <c r="T15" s="7" t="str">
        <f t="shared" ca="1" si="0"/>
        <v>√</v>
      </c>
      <c r="U15" s="8"/>
      <c r="V15" s="7" t="s">
        <v>268</v>
      </c>
      <c r="W15" s="8" t="s">
        <v>89</v>
      </c>
      <c r="X15" s="8" t="str">
        <f t="shared" ca="1" si="1"/>
        <v>AGRICULTURAL</v>
      </c>
      <c r="Y15" s="108" t="s">
        <v>272</v>
      </c>
    </row>
    <row r="16" spans="1:26" ht="39" hidden="1" x14ac:dyDescent="0.25">
      <c r="A16" s="12">
        <v>7</v>
      </c>
      <c r="B16" s="6">
        <v>1651</v>
      </c>
      <c r="C16" s="4" t="s">
        <v>8</v>
      </c>
      <c r="D16" s="16" t="s">
        <v>93</v>
      </c>
      <c r="E16" s="17">
        <v>119908</v>
      </c>
      <c r="F16" s="16" t="s">
        <v>8</v>
      </c>
      <c r="G16" s="8" t="s">
        <v>162</v>
      </c>
      <c r="H16" s="8" t="s">
        <v>1</v>
      </c>
      <c r="I16" s="8" t="s">
        <v>110</v>
      </c>
      <c r="J16" s="8" t="s">
        <v>166</v>
      </c>
      <c r="K16" s="8" t="str">
        <f t="shared" ca="1" si="2"/>
        <v>BAYAKBAKIN, TORRIJOS, MARINDUQUE</v>
      </c>
      <c r="L16" s="8"/>
      <c r="M16" s="7"/>
      <c r="N16" s="8"/>
      <c r="O16" s="8"/>
      <c r="P16" s="7" t="s">
        <v>163</v>
      </c>
      <c r="Q16" s="8"/>
      <c r="R16" s="8" t="str">
        <f t="shared" ca="1" si="3"/>
        <v>TAX DECLARATION</v>
      </c>
      <c r="S16" s="8"/>
      <c r="T16" s="7" t="str">
        <f t="shared" ca="1" si="0"/>
        <v>√</v>
      </c>
      <c r="U16" s="8"/>
      <c r="V16" s="7" t="s">
        <v>268</v>
      </c>
      <c r="W16" s="8" t="s">
        <v>106</v>
      </c>
      <c r="X16" s="8" t="str">
        <f t="shared" ca="1" si="1"/>
        <v>AGRICULTURAL</v>
      </c>
      <c r="Y16" s="107" t="s">
        <v>9</v>
      </c>
    </row>
    <row r="17" spans="1:25" ht="39" hidden="1" x14ac:dyDescent="0.25">
      <c r="A17" s="12">
        <v>8</v>
      </c>
      <c r="B17" s="6">
        <v>1652</v>
      </c>
      <c r="C17" s="4" t="s">
        <v>3</v>
      </c>
      <c r="D17" s="8" t="s">
        <v>187</v>
      </c>
      <c r="E17" s="17">
        <v>159887</v>
      </c>
      <c r="F17" s="8" t="s">
        <v>111</v>
      </c>
      <c r="G17" s="8" t="s">
        <v>162</v>
      </c>
      <c r="H17" s="8" t="s">
        <v>1</v>
      </c>
      <c r="I17" s="8" t="s">
        <v>164</v>
      </c>
      <c r="J17" s="8" t="s">
        <v>112</v>
      </c>
      <c r="K17" s="8" t="str">
        <f t="shared" ca="1" si="2"/>
        <v>BAYAKBAKIN, TORRIJOS, MARINDUQUE</v>
      </c>
      <c r="L17" s="8"/>
      <c r="M17" s="7" t="s">
        <v>163</v>
      </c>
      <c r="N17" s="8"/>
      <c r="O17" s="8"/>
      <c r="P17" s="7"/>
      <c r="Q17" s="8"/>
      <c r="R17" s="8" t="str">
        <f ca="1">$R$17</f>
        <v>TAX DECLARATION &amp; TITLE</v>
      </c>
      <c r="S17" s="8"/>
      <c r="T17" s="7" t="str">
        <f t="shared" ca="1" si="0"/>
        <v>√</v>
      </c>
      <c r="U17" s="8"/>
      <c r="V17" s="7" t="s">
        <v>268</v>
      </c>
      <c r="W17" s="8" t="s">
        <v>102</v>
      </c>
      <c r="X17" s="8" t="str">
        <f t="shared" ca="1" si="1"/>
        <v>AGRICULTURAL</v>
      </c>
      <c r="Y17" s="107" t="s">
        <v>273</v>
      </c>
    </row>
    <row r="18" spans="1:25" ht="39" x14ac:dyDescent="0.25">
      <c r="A18" s="12">
        <v>9</v>
      </c>
      <c r="B18" s="6">
        <v>1653</v>
      </c>
      <c r="C18" s="4" t="s">
        <v>10</v>
      </c>
      <c r="D18" s="16" t="s">
        <v>113</v>
      </c>
      <c r="E18" s="17">
        <v>14800</v>
      </c>
      <c r="F18" s="16" t="s">
        <v>114</v>
      </c>
      <c r="G18" s="8" t="s">
        <v>1</v>
      </c>
      <c r="H18" s="8"/>
      <c r="I18" s="8" t="s">
        <v>164</v>
      </c>
      <c r="J18" s="8" t="s">
        <v>115</v>
      </c>
      <c r="K18" s="8" t="str">
        <f t="shared" ca="1" si="2"/>
        <v>BAYAKBAKIN, TORRIJOS, MARINDUQUE</v>
      </c>
      <c r="L18" s="8"/>
      <c r="M18" s="7"/>
      <c r="N18" s="8"/>
      <c r="O18" s="8"/>
      <c r="P18" s="7" t="s">
        <v>163</v>
      </c>
      <c r="Q18" s="8"/>
      <c r="R18" s="8" t="str">
        <f t="shared" ca="1" si="3"/>
        <v>TAX DECLARATION</v>
      </c>
      <c r="S18" s="8"/>
      <c r="T18" s="7" t="str">
        <f t="shared" ca="1" si="0"/>
        <v>√</v>
      </c>
      <c r="U18" s="8"/>
      <c r="V18" s="7" t="s">
        <v>268</v>
      </c>
      <c r="W18" s="8" t="s">
        <v>102</v>
      </c>
      <c r="X18" s="8" t="str">
        <f t="shared" ca="1" si="1"/>
        <v>AGRICULTURAL</v>
      </c>
      <c r="Y18" s="107" t="s">
        <v>180</v>
      </c>
    </row>
    <row r="19" spans="1:25" ht="39" x14ac:dyDescent="0.25">
      <c r="A19" s="12">
        <v>10</v>
      </c>
      <c r="B19" s="6">
        <v>1654</v>
      </c>
      <c r="C19" s="4" t="s">
        <v>10</v>
      </c>
      <c r="D19" s="16" t="str">
        <f>$D$24</f>
        <v>PAR NAZARIO</v>
      </c>
      <c r="E19" s="17">
        <v>267704</v>
      </c>
      <c r="F19" s="8" t="str">
        <f>$F$24</f>
        <v>PAR NAZARIO</v>
      </c>
      <c r="G19" s="8" t="s">
        <v>1</v>
      </c>
      <c r="H19" s="8"/>
      <c r="I19" s="8" t="s">
        <v>164</v>
      </c>
      <c r="J19" s="8" t="str">
        <f>$J$24</f>
        <v xml:space="preserve"> </v>
      </c>
      <c r="K19" s="8"/>
      <c r="L19" s="8"/>
      <c r="M19" s="7"/>
      <c r="N19" s="8"/>
      <c r="O19" s="8"/>
      <c r="P19" s="7" t="s">
        <v>163</v>
      </c>
      <c r="Q19" s="8"/>
      <c r="R19" s="8" t="str">
        <f t="shared" ca="1" si="3"/>
        <v>TAX DECLARATION</v>
      </c>
      <c r="S19" s="8"/>
      <c r="T19" s="7" t="str">
        <f t="shared" ca="1" si="0"/>
        <v>√</v>
      </c>
      <c r="U19" s="8"/>
      <c r="V19" s="7" t="s">
        <v>268</v>
      </c>
      <c r="W19" s="8" t="s">
        <v>102</v>
      </c>
      <c r="X19" s="8" t="str">
        <f t="shared" ca="1" si="1"/>
        <v>AGRICULTURAL</v>
      </c>
      <c r="Y19" s="107" t="s">
        <v>180</v>
      </c>
    </row>
    <row r="20" spans="1:25" ht="39" x14ac:dyDescent="0.25">
      <c r="A20" s="12">
        <v>11</v>
      </c>
      <c r="B20" s="6">
        <v>1655</v>
      </c>
      <c r="C20" s="4" t="s">
        <v>59</v>
      </c>
      <c r="D20" s="16" t="s">
        <v>184</v>
      </c>
      <c r="E20" s="17">
        <v>414310</v>
      </c>
      <c r="F20" s="8" t="s">
        <v>116</v>
      </c>
      <c r="G20" s="8" t="s">
        <v>162</v>
      </c>
      <c r="H20" s="8" t="s">
        <v>1</v>
      </c>
      <c r="I20" s="8" t="s">
        <v>164</v>
      </c>
      <c r="J20" s="8" t="s">
        <v>117</v>
      </c>
      <c r="K20" s="8" t="str">
        <f t="shared" ca="1" si="2"/>
        <v>BAYAKBAKIN, TORRIJOS, MARINDUQUE</v>
      </c>
      <c r="L20" s="8"/>
      <c r="M20" s="7"/>
      <c r="N20" s="8"/>
      <c r="O20" s="8"/>
      <c r="P20" s="7" t="s">
        <v>163</v>
      </c>
      <c r="Q20" s="8"/>
      <c r="R20" s="8" t="str">
        <f t="shared" ca="1" si="3"/>
        <v>TAX DECLARATION</v>
      </c>
      <c r="S20" s="8"/>
      <c r="T20" s="7" t="str">
        <f t="shared" ca="1" si="0"/>
        <v>√</v>
      </c>
      <c r="U20" s="8"/>
      <c r="V20" s="7" t="s">
        <v>268</v>
      </c>
      <c r="W20" s="8" t="s">
        <v>102</v>
      </c>
      <c r="X20" s="8" t="str">
        <f t="shared" ca="1" si="1"/>
        <v>AGRICULTURAL</v>
      </c>
      <c r="Y20" s="107" t="s">
        <v>180</v>
      </c>
    </row>
    <row r="21" spans="1:25" ht="58.5" hidden="1" x14ac:dyDescent="0.3">
      <c r="A21" s="12">
        <v>12</v>
      </c>
      <c r="B21" s="6">
        <v>1656</v>
      </c>
      <c r="C21" s="4" t="s">
        <v>58</v>
      </c>
      <c r="D21" s="16" t="e">
        <f>#REF!</f>
        <v>#REF!</v>
      </c>
      <c r="E21" s="17">
        <v>10776</v>
      </c>
      <c r="F21" s="8" t="s">
        <v>118</v>
      </c>
      <c r="G21" s="8" t="s">
        <v>1</v>
      </c>
      <c r="H21" s="8" t="s">
        <v>1</v>
      </c>
      <c r="I21" s="8" t="s">
        <v>164</v>
      </c>
      <c r="J21" s="8" t="s">
        <v>1</v>
      </c>
      <c r="K21" s="8"/>
      <c r="L21" s="8"/>
      <c r="M21" s="7" t="s">
        <v>163</v>
      </c>
      <c r="N21" s="8"/>
      <c r="O21" s="8"/>
      <c r="P21" s="7"/>
      <c r="Q21" s="8"/>
      <c r="R21" s="8" t="str">
        <f t="shared" ref="R21:R27" ca="1" si="5">$R$17</f>
        <v>TAX DECLARATION &amp; TITLE</v>
      </c>
      <c r="S21" s="8"/>
      <c r="T21" s="7" t="str">
        <f t="shared" ca="1" si="0"/>
        <v>√</v>
      </c>
      <c r="U21" s="8"/>
      <c r="V21" s="7" t="s">
        <v>268</v>
      </c>
      <c r="W21" s="8" t="s">
        <v>100</v>
      </c>
      <c r="X21" s="8" t="str">
        <f t="shared" ca="1" si="1"/>
        <v>AGRICULTURAL</v>
      </c>
      <c r="Y21" s="108" t="s">
        <v>272</v>
      </c>
    </row>
    <row r="22" spans="1:25" ht="39" hidden="1" x14ac:dyDescent="0.25">
      <c r="A22" s="12">
        <v>13</v>
      </c>
      <c r="B22" s="6">
        <v>1657</v>
      </c>
      <c r="C22" s="4" t="s">
        <v>11</v>
      </c>
      <c r="D22" s="8" t="s">
        <v>119</v>
      </c>
      <c r="E22" s="17">
        <v>44565</v>
      </c>
      <c r="F22" s="8" t="s">
        <v>119</v>
      </c>
      <c r="G22" s="8" t="s">
        <v>1</v>
      </c>
      <c r="H22" s="8" t="s">
        <v>162</v>
      </c>
      <c r="I22" s="8" t="s">
        <v>164</v>
      </c>
      <c r="J22" s="8" t="s">
        <v>1</v>
      </c>
      <c r="K22" s="8"/>
      <c r="L22" s="8"/>
      <c r="M22" s="7" t="s">
        <v>163</v>
      </c>
      <c r="N22" s="8"/>
      <c r="O22" s="8"/>
      <c r="P22" s="7"/>
      <c r="Q22" s="8"/>
      <c r="R22" s="8" t="str">
        <f t="shared" ca="1" si="5"/>
        <v>TAX DECLARATION &amp; TITLE</v>
      </c>
      <c r="S22" s="8"/>
      <c r="T22" s="7" t="str">
        <f t="shared" ca="1" si="0"/>
        <v>√</v>
      </c>
      <c r="U22" s="8"/>
      <c r="V22" s="7" t="s">
        <v>268</v>
      </c>
      <c r="W22" s="8" t="s">
        <v>100</v>
      </c>
      <c r="X22" s="8" t="str">
        <f t="shared" ca="1" si="1"/>
        <v>AGRICULTURAL</v>
      </c>
      <c r="Y22" s="107" t="s">
        <v>273</v>
      </c>
    </row>
    <row r="23" spans="1:25" ht="58.5" hidden="1" x14ac:dyDescent="0.3">
      <c r="A23" s="12">
        <v>14</v>
      </c>
      <c r="B23" s="6">
        <v>1658</v>
      </c>
      <c r="C23" s="4" t="s">
        <v>12</v>
      </c>
      <c r="D23" s="8" t="s">
        <v>12</v>
      </c>
      <c r="E23" s="17">
        <v>24863</v>
      </c>
      <c r="F23" s="8" t="s">
        <v>12</v>
      </c>
      <c r="G23" s="8" t="s">
        <v>162</v>
      </c>
      <c r="H23" s="8" t="s">
        <v>1</v>
      </c>
      <c r="I23" s="8" t="s">
        <v>164</v>
      </c>
      <c r="J23" s="8" t="s">
        <v>1</v>
      </c>
      <c r="K23" s="8"/>
      <c r="L23" s="8"/>
      <c r="M23" s="7" t="s">
        <v>163</v>
      </c>
      <c r="N23" s="8"/>
      <c r="O23" s="8"/>
      <c r="P23" s="7"/>
      <c r="Q23" s="8"/>
      <c r="R23" s="8" t="str">
        <f t="shared" ca="1" si="5"/>
        <v>TAX DECLARATION &amp; TITLE</v>
      </c>
      <c r="S23" s="8"/>
      <c r="T23" s="7" t="str">
        <f t="shared" ca="1" si="0"/>
        <v>√</v>
      </c>
      <c r="U23" s="8"/>
      <c r="V23" s="7" t="s">
        <v>268</v>
      </c>
      <c r="W23" s="8" t="s">
        <v>106</v>
      </c>
      <c r="X23" s="8" t="str">
        <f t="shared" ca="1" si="1"/>
        <v>AGRICULTURAL</v>
      </c>
      <c r="Y23" s="108" t="s">
        <v>272</v>
      </c>
    </row>
    <row r="24" spans="1:25" ht="39.75" customHeight="1" x14ac:dyDescent="0.25">
      <c r="A24" s="13">
        <v>15</v>
      </c>
      <c r="B24" s="9">
        <v>1659</v>
      </c>
      <c r="C24" s="10" t="s">
        <v>12</v>
      </c>
      <c r="D24" s="18" t="s">
        <v>120</v>
      </c>
      <c r="E24" s="19">
        <v>30526</v>
      </c>
      <c r="F24" s="20" t="s">
        <v>120</v>
      </c>
      <c r="G24" s="20" t="s">
        <v>162</v>
      </c>
      <c r="H24" s="20" t="s">
        <v>1</v>
      </c>
      <c r="I24" s="8" t="s">
        <v>164</v>
      </c>
      <c r="J24" s="20" t="s">
        <v>1</v>
      </c>
      <c r="K24" s="20"/>
      <c r="L24" s="20"/>
      <c r="M24" s="11" t="s">
        <v>163</v>
      </c>
      <c r="N24" s="20"/>
      <c r="O24" s="20"/>
      <c r="P24" s="11"/>
      <c r="Q24" s="20"/>
      <c r="R24" s="20" t="s">
        <v>94</v>
      </c>
      <c r="S24" s="20"/>
      <c r="T24" s="11" t="str">
        <f t="shared" ca="1" si="0"/>
        <v>√</v>
      </c>
      <c r="U24" s="20"/>
      <c r="V24" s="7" t="s">
        <v>268</v>
      </c>
      <c r="W24" s="20" t="s">
        <v>102</v>
      </c>
      <c r="X24" s="20" t="str">
        <f t="shared" ca="1" si="1"/>
        <v>AGRICULTURAL</v>
      </c>
      <c r="Y24" s="109" t="s">
        <v>180</v>
      </c>
    </row>
    <row r="25" spans="1:25" ht="117" hidden="1" x14ac:dyDescent="0.3">
      <c r="A25" s="106">
        <v>16</v>
      </c>
      <c r="B25" s="7">
        <v>1660</v>
      </c>
      <c r="C25" s="8" t="s">
        <v>13</v>
      </c>
      <c r="D25" s="15" t="s">
        <v>185</v>
      </c>
      <c r="E25" s="15">
        <v>4630</v>
      </c>
      <c r="F25" s="15" t="s">
        <v>185</v>
      </c>
      <c r="G25" s="15"/>
      <c r="H25" s="15"/>
      <c r="I25" s="8" t="s">
        <v>164</v>
      </c>
      <c r="J25" s="15"/>
      <c r="K25" s="15"/>
      <c r="L25" s="15"/>
      <c r="M25" s="7" t="s">
        <v>163</v>
      </c>
      <c r="N25" s="15"/>
      <c r="O25" s="15"/>
      <c r="P25" s="15"/>
      <c r="Q25" s="15"/>
      <c r="R25" s="8" t="str">
        <f t="shared" ca="1" si="5"/>
        <v>TAX DECLARATION &amp; TITLE</v>
      </c>
      <c r="S25" s="15"/>
      <c r="T25" s="7" t="str">
        <f t="shared" ca="1" si="0"/>
        <v>√</v>
      </c>
      <c r="U25" s="15"/>
      <c r="V25" s="7" t="s">
        <v>268</v>
      </c>
      <c r="W25" s="15" t="s">
        <v>102</v>
      </c>
      <c r="X25" s="15" t="s">
        <v>178</v>
      </c>
      <c r="Y25" s="108" t="s">
        <v>272</v>
      </c>
    </row>
    <row r="26" spans="1:25" ht="58.5" hidden="1" x14ac:dyDescent="0.3">
      <c r="A26" s="13">
        <v>17</v>
      </c>
      <c r="B26" s="9">
        <v>1661</v>
      </c>
      <c r="C26" s="10" t="s">
        <v>14</v>
      </c>
      <c r="D26" s="18" t="s">
        <v>122</v>
      </c>
      <c r="E26" s="19">
        <v>55089</v>
      </c>
      <c r="F26" s="20" t="s">
        <v>122</v>
      </c>
      <c r="G26" s="20" t="s">
        <v>162</v>
      </c>
      <c r="H26" s="20" t="s">
        <v>1</v>
      </c>
      <c r="I26" s="8" t="s">
        <v>164</v>
      </c>
      <c r="J26" s="20" t="s">
        <v>1</v>
      </c>
      <c r="K26" s="20"/>
      <c r="L26" s="20"/>
      <c r="M26" s="11" t="s">
        <v>163</v>
      </c>
      <c r="N26" s="20"/>
      <c r="O26" s="20"/>
      <c r="P26" s="11"/>
      <c r="Q26" s="20"/>
      <c r="R26" s="20" t="str">
        <f t="shared" ca="1" si="5"/>
        <v>TAX DECLARATION &amp; TITLE</v>
      </c>
      <c r="S26" s="20"/>
      <c r="T26" s="11" t="str">
        <f t="shared" ca="1" si="0"/>
        <v>√</v>
      </c>
      <c r="U26" s="20"/>
      <c r="V26" s="7" t="s">
        <v>268</v>
      </c>
      <c r="W26" s="20" t="s">
        <v>89</v>
      </c>
      <c r="X26" s="20" t="str">
        <f t="shared" ca="1" si="1"/>
        <v>AGRICULTURAL</v>
      </c>
      <c r="Y26" s="110" t="s">
        <v>272</v>
      </c>
    </row>
    <row r="27" spans="1:25" ht="58.5" hidden="1" x14ac:dyDescent="0.3">
      <c r="A27" s="14">
        <v>18</v>
      </c>
      <c r="B27" s="7">
        <v>1662</v>
      </c>
      <c r="C27" s="8" t="s">
        <v>15</v>
      </c>
      <c r="D27" s="15" t="s">
        <v>186</v>
      </c>
      <c r="E27" s="15"/>
      <c r="F27" s="15" t="s">
        <v>186</v>
      </c>
      <c r="G27" s="15"/>
      <c r="H27" s="15"/>
      <c r="I27" s="8" t="s">
        <v>164</v>
      </c>
      <c r="J27" s="15"/>
      <c r="K27" s="15"/>
      <c r="L27" s="15"/>
      <c r="M27" s="11" t="s">
        <v>163</v>
      </c>
      <c r="N27" s="15"/>
      <c r="O27" s="15"/>
      <c r="P27" s="15"/>
      <c r="Q27" s="15"/>
      <c r="R27" s="20" t="str">
        <f t="shared" ca="1" si="5"/>
        <v>TAX DECLARATION &amp; TITLE</v>
      </c>
      <c r="S27" s="15"/>
      <c r="T27" s="11" t="str">
        <f t="shared" ca="1" si="0"/>
        <v>√</v>
      </c>
      <c r="U27" s="15"/>
      <c r="V27" s="7" t="s">
        <v>268</v>
      </c>
      <c r="W27" s="15" t="s">
        <v>89</v>
      </c>
      <c r="X27" s="15" t="s">
        <v>178</v>
      </c>
      <c r="Y27" s="108" t="s">
        <v>272</v>
      </c>
    </row>
    <row r="28" spans="1:25" ht="39" hidden="1" x14ac:dyDescent="0.25">
      <c r="A28" s="12">
        <v>19</v>
      </c>
      <c r="B28" s="6">
        <v>1663</v>
      </c>
      <c r="C28" s="4" t="s">
        <v>16</v>
      </c>
      <c r="D28" s="16" t="s">
        <v>123</v>
      </c>
      <c r="E28" s="17">
        <v>9091</v>
      </c>
      <c r="F28" s="16" t="s">
        <v>123</v>
      </c>
      <c r="G28" s="8" t="s">
        <v>162</v>
      </c>
      <c r="H28" s="8" t="s">
        <v>162</v>
      </c>
      <c r="I28" s="8" t="s">
        <v>164</v>
      </c>
      <c r="J28" s="8"/>
      <c r="K28" s="8"/>
      <c r="L28" s="8"/>
      <c r="M28" s="7"/>
      <c r="N28" s="8"/>
      <c r="O28" s="8"/>
      <c r="P28" s="7" t="s">
        <v>163</v>
      </c>
      <c r="Q28" s="8"/>
      <c r="R28" s="8" t="str">
        <f t="shared" ref="R28:R52" ca="1" si="6">$R$16</f>
        <v>TAX DECLARATION</v>
      </c>
      <c r="S28" s="8"/>
      <c r="T28" s="7" t="str">
        <f t="shared" ca="1" si="0"/>
        <v>√</v>
      </c>
      <c r="U28" s="8"/>
      <c r="V28" s="7" t="s">
        <v>99</v>
      </c>
      <c r="W28" s="8" t="s">
        <v>89</v>
      </c>
      <c r="X28" s="8" t="str">
        <f t="shared" ca="1" si="1"/>
        <v>AGRICULTURAL</v>
      </c>
      <c r="Y28" s="107" t="s">
        <v>275</v>
      </c>
    </row>
    <row r="29" spans="1:25" ht="58.5" hidden="1" x14ac:dyDescent="0.3">
      <c r="A29" s="12">
        <v>20</v>
      </c>
      <c r="B29" s="6">
        <v>1664</v>
      </c>
      <c r="C29" s="4" t="s">
        <v>17</v>
      </c>
      <c r="D29" s="8" t="s">
        <v>17</v>
      </c>
      <c r="E29" s="17">
        <v>1948</v>
      </c>
      <c r="F29" s="8" t="s">
        <v>17</v>
      </c>
      <c r="G29" s="8" t="s">
        <v>162</v>
      </c>
      <c r="H29" s="8" t="s">
        <v>1</v>
      </c>
      <c r="I29" s="8" t="s">
        <v>164</v>
      </c>
      <c r="J29" s="8" t="s">
        <v>1</v>
      </c>
      <c r="K29" s="8"/>
      <c r="L29" s="8"/>
      <c r="M29" s="7" t="s">
        <v>163</v>
      </c>
      <c r="N29" s="8"/>
      <c r="O29" s="8"/>
      <c r="P29" s="7"/>
      <c r="Q29" s="8"/>
      <c r="R29" s="8" t="str">
        <f t="shared" ref="R29:R30" ca="1" si="7">$R$17</f>
        <v>TAX DECLARATION &amp; TITLE</v>
      </c>
      <c r="S29" s="8"/>
      <c r="T29" s="7" t="str">
        <f t="shared" ca="1" si="0"/>
        <v>√</v>
      </c>
      <c r="U29" s="8"/>
      <c r="V29" s="7" t="s">
        <v>268</v>
      </c>
      <c r="W29" s="8" t="s">
        <v>106</v>
      </c>
      <c r="X29" s="8" t="str">
        <f t="shared" ca="1" si="1"/>
        <v>AGRICULTURAL</v>
      </c>
      <c r="Y29" s="108" t="s">
        <v>272</v>
      </c>
    </row>
    <row r="30" spans="1:25" ht="39" hidden="1" x14ac:dyDescent="0.25">
      <c r="A30" s="12">
        <v>21</v>
      </c>
      <c r="B30" s="6">
        <v>1665</v>
      </c>
      <c r="C30" s="4" t="s">
        <v>57</v>
      </c>
      <c r="D30" s="8" t="s">
        <v>125</v>
      </c>
      <c r="E30" s="17">
        <v>7874</v>
      </c>
      <c r="F30" s="8" t="s">
        <v>125</v>
      </c>
      <c r="G30" s="8" t="s">
        <v>162</v>
      </c>
      <c r="H30" s="8" t="s">
        <v>1</v>
      </c>
      <c r="I30" s="8" t="s">
        <v>164</v>
      </c>
      <c r="J30" s="8" t="s">
        <v>1</v>
      </c>
      <c r="K30" s="8"/>
      <c r="L30" s="8"/>
      <c r="M30" s="7" t="s">
        <v>163</v>
      </c>
      <c r="N30" s="8"/>
      <c r="O30" s="8"/>
      <c r="P30" s="7"/>
      <c r="Q30" s="8"/>
      <c r="R30" s="8" t="str">
        <f t="shared" ca="1" si="7"/>
        <v>TAX DECLARATION &amp; TITLE</v>
      </c>
      <c r="S30" s="8"/>
      <c r="T30" s="7" t="str">
        <f t="shared" ca="1" si="0"/>
        <v>√</v>
      </c>
      <c r="U30" s="8"/>
      <c r="V30" s="7" t="s">
        <v>268</v>
      </c>
      <c r="W30" s="8" t="s">
        <v>102</v>
      </c>
      <c r="X30" s="8" t="str">
        <f t="shared" ca="1" si="1"/>
        <v>AGRICULTURAL</v>
      </c>
      <c r="Y30" s="107" t="s">
        <v>273</v>
      </c>
    </row>
    <row r="31" spans="1:25" ht="39" hidden="1" x14ac:dyDescent="0.25">
      <c r="A31" s="12">
        <v>22</v>
      </c>
      <c r="B31" s="6">
        <v>1666</v>
      </c>
      <c r="C31" s="4" t="s">
        <v>18</v>
      </c>
      <c r="D31" s="16" t="s">
        <v>18</v>
      </c>
      <c r="E31" s="17">
        <v>28560.04</v>
      </c>
      <c r="F31" s="8" t="s">
        <v>126</v>
      </c>
      <c r="G31" s="8"/>
      <c r="H31" s="8" t="s">
        <v>1</v>
      </c>
      <c r="I31" s="8" t="s">
        <v>164</v>
      </c>
      <c r="J31" s="8" t="s">
        <v>167</v>
      </c>
      <c r="K31" s="8" t="str">
        <f t="shared" ref="K31:K53" ca="1" si="8">$K$16</f>
        <v>BAYAKBAKIN, TORRIJOS, MARINDUQUE</v>
      </c>
      <c r="L31" s="8"/>
      <c r="M31" s="7"/>
      <c r="N31" s="8"/>
      <c r="O31" s="8"/>
      <c r="P31" s="7" t="s">
        <v>163</v>
      </c>
      <c r="Q31" s="8"/>
      <c r="R31" s="8" t="str">
        <f t="shared" ca="1" si="6"/>
        <v>TAX DECLARATION</v>
      </c>
      <c r="S31" s="8"/>
      <c r="T31" s="7" t="str">
        <f t="shared" ca="1" si="0"/>
        <v>√</v>
      </c>
      <c r="U31" s="8"/>
      <c r="V31" s="7" t="str">
        <f t="shared" ref="V31:V52" si="9">$V$16</f>
        <v>NO</v>
      </c>
      <c r="W31" s="8" t="s">
        <v>102</v>
      </c>
      <c r="X31" s="8" t="str">
        <f t="shared" ca="1" si="1"/>
        <v>AGRICULTURAL</v>
      </c>
      <c r="Y31" s="107" t="s">
        <v>274</v>
      </c>
    </row>
    <row r="32" spans="1:25" ht="58.5" hidden="1" x14ac:dyDescent="0.3">
      <c r="A32" s="12">
        <v>23</v>
      </c>
      <c r="B32" s="6">
        <v>1667</v>
      </c>
      <c r="C32" s="4" t="s">
        <v>19</v>
      </c>
      <c r="D32" s="8" t="str">
        <f>$F$38</f>
        <v>BAYAKBAKIN HALL SITE</v>
      </c>
      <c r="E32" s="17">
        <v>3785</v>
      </c>
      <c r="F32" s="8" t="s">
        <v>129</v>
      </c>
      <c r="G32" s="8" t="s">
        <v>162</v>
      </c>
      <c r="H32" s="8" t="s">
        <v>162</v>
      </c>
      <c r="I32" s="8" t="s">
        <v>164</v>
      </c>
      <c r="J32" s="8" t="s">
        <v>1</v>
      </c>
      <c r="K32" s="8"/>
      <c r="L32" s="8"/>
      <c r="M32" s="7"/>
      <c r="N32" s="8"/>
      <c r="O32" s="8"/>
      <c r="P32" s="7"/>
      <c r="Q32" s="8"/>
      <c r="R32" s="8" t="str">
        <f t="shared" ref="R32:R33" ca="1" si="10">$R$17</f>
        <v>TAX DECLARATION &amp; TITLE</v>
      </c>
      <c r="S32" s="8"/>
      <c r="T32" s="7" t="str">
        <f t="shared" ca="1" si="0"/>
        <v>√</v>
      </c>
      <c r="U32" s="8"/>
      <c r="V32" s="7" t="s">
        <v>268</v>
      </c>
      <c r="W32" s="8" t="s">
        <v>89</v>
      </c>
      <c r="X32" s="8" t="str">
        <f t="shared" ca="1" si="1"/>
        <v>AGRICULTURAL</v>
      </c>
      <c r="Y32" s="108" t="s">
        <v>272</v>
      </c>
    </row>
    <row r="33" spans="1:25" ht="58.5" hidden="1" x14ac:dyDescent="0.3">
      <c r="A33" s="12">
        <v>24</v>
      </c>
      <c r="B33" s="6">
        <v>1668</v>
      </c>
      <c r="C33" s="4" t="s">
        <v>20</v>
      </c>
      <c r="D33" s="8" t="str">
        <f>$F$39</f>
        <v>MATRE IRENE RETARDO</v>
      </c>
      <c r="E33" s="17">
        <v>6395</v>
      </c>
      <c r="F33" s="8" t="s">
        <v>130</v>
      </c>
      <c r="G33" s="8" t="s">
        <v>162</v>
      </c>
      <c r="H33" s="8" t="s">
        <v>162</v>
      </c>
      <c r="I33" s="8" t="s">
        <v>164</v>
      </c>
      <c r="J33" s="8" t="s">
        <v>1</v>
      </c>
      <c r="K33" s="8"/>
      <c r="L33" s="8"/>
      <c r="M33" s="7"/>
      <c r="N33" s="8"/>
      <c r="O33" s="8"/>
      <c r="P33" s="7"/>
      <c r="Q33" s="8"/>
      <c r="R33" s="8" t="str">
        <f t="shared" ca="1" si="10"/>
        <v>TAX DECLARATION &amp; TITLE</v>
      </c>
      <c r="S33" s="8"/>
      <c r="T33" s="7" t="str">
        <f t="shared" ca="1" si="0"/>
        <v>√</v>
      </c>
      <c r="U33" s="8"/>
      <c r="V33" s="7" t="s">
        <v>268</v>
      </c>
      <c r="W33" s="8" t="s">
        <v>89</v>
      </c>
      <c r="X33" s="8" t="str">
        <f t="shared" ca="1" si="1"/>
        <v>AGRICULTURAL</v>
      </c>
      <c r="Y33" s="108" t="s">
        <v>272</v>
      </c>
    </row>
    <row r="34" spans="1:25" ht="39" hidden="1" x14ac:dyDescent="0.25">
      <c r="A34" s="12">
        <v>25</v>
      </c>
      <c r="B34" s="6">
        <v>1669</v>
      </c>
      <c r="C34" s="4" t="s">
        <v>21</v>
      </c>
      <c r="D34" s="16" t="s">
        <v>132</v>
      </c>
      <c r="E34" s="17">
        <v>2932</v>
      </c>
      <c r="F34" s="8" t="s">
        <v>131</v>
      </c>
      <c r="G34" s="8" t="s">
        <v>1</v>
      </c>
      <c r="H34" s="8"/>
      <c r="I34" s="8" t="s">
        <v>164</v>
      </c>
      <c r="J34" s="8" t="s">
        <v>168</v>
      </c>
      <c r="K34" s="8" t="str">
        <f t="shared" ca="1" si="8"/>
        <v>BAYAKBAKIN, TORRIJOS, MARINDUQUE</v>
      </c>
      <c r="L34" s="8"/>
      <c r="M34" s="7"/>
      <c r="N34" s="8"/>
      <c r="O34" s="8"/>
      <c r="P34" s="7" t="s">
        <v>163</v>
      </c>
      <c r="Q34" s="8"/>
      <c r="R34" s="8" t="str">
        <f t="shared" ca="1" si="6"/>
        <v>TAX DECLARATION</v>
      </c>
      <c r="S34" s="8"/>
      <c r="T34" s="7" t="str">
        <f t="shared" ca="1" si="0"/>
        <v>√</v>
      </c>
      <c r="U34" s="8"/>
      <c r="V34" s="7" t="str">
        <f t="shared" si="9"/>
        <v>NO</v>
      </c>
      <c r="W34" s="8" t="s">
        <v>102</v>
      </c>
      <c r="X34" s="8" t="str">
        <f t="shared" ca="1" si="1"/>
        <v>AGRICULTURAL</v>
      </c>
      <c r="Y34" s="107" t="s">
        <v>274</v>
      </c>
    </row>
    <row r="35" spans="1:25" ht="58.5" hidden="1" x14ac:dyDescent="0.3">
      <c r="A35" s="12">
        <v>26</v>
      </c>
      <c r="B35" s="6">
        <v>1670</v>
      </c>
      <c r="C35" s="4" t="s">
        <v>22</v>
      </c>
      <c r="D35" s="8" t="s">
        <v>97</v>
      </c>
      <c r="E35" s="17">
        <v>8669</v>
      </c>
      <c r="F35" s="8" t="s">
        <v>96</v>
      </c>
      <c r="G35" s="8" t="s">
        <v>1</v>
      </c>
      <c r="H35" s="8" t="s">
        <v>162</v>
      </c>
      <c r="I35" s="8" t="s">
        <v>164</v>
      </c>
      <c r="J35" s="8" t="s">
        <v>133</v>
      </c>
      <c r="K35" s="8" t="str">
        <f t="shared" ca="1" si="8"/>
        <v>BAYAKBAKIN, TORRIJOS, MARINDUQUE</v>
      </c>
      <c r="L35" s="8"/>
      <c r="M35" s="7" t="s">
        <v>163</v>
      </c>
      <c r="N35" s="8"/>
      <c r="O35" s="8"/>
      <c r="P35" s="7"/>
      <c r="Q35" s="8"/>
      <c r="R35" s="8" t="str">
        <f t="shared" ref="R35:R36" ca="1" si="11">$R$17</f>
        <v>TAX DECLARATION &amp; TITLE</v>
      </c>
      <c r="S35" s="8"/>
      <c r="T35" s="7" t="str">
        <f t="shared" ca="1" si="0"/>
        <v>√</v>
      </c>
      <c r="U35" s="8"/>
      <c r="V35" s="7" t="s">
        <v>268</v>
      </c>
      <c r="W35" s="8" t="s">
        <v>89</v>
      </c>
      <c r="X35" s="8" t="str">
        <f t="shared" ca="1" si="1"/>
        <v>AGRICULTURAL</v>
      </c>
      <c r="Y35" s="108" t="s">
        <v>272</v>
      </c>
    </row>
    <row r="36" spans="1:25" ht="39" hidden="1" x14ac:dyDescent="0.25">
      <c r="A36" s="12">
        <v>27</v>
      </c>
      <c r="B36" s="6">
        <v>1671</v>
      </c>
      <c r="C36" s="4" t="s">
        <v>23</v>
      </c>
      <c r="D36" s="8" t="s">
        <v>23</v>
      </c>
      <c r="E36" s="17">
        <v>7250</v>
      </c>
      <c r="F36" s="8" t="s">
        <v>23</v>
      </c>
      <c r="G36" s="8" t="s">
        <v>162</v>
      </c>
      <c r="H36" s="8" t="s">
        <v>1</v>
      </c>
      <c r="I36" s="8" t="s">
        <v>164</v>
      </c>
      <c r="J36" s="8" t="s">
        <v>1</v>
      </c>
      <c r="K36" s="8"/>
      <c r="L36" s="8"/>
      <c r="M36" s="7" t="s">
        <v>163</v>
      </c>
      <c r="N36" s="8"/>
      <c r="O36" s="8"/>
      <c r="P36" s="7"/>
      <c r="Q36" s="8"/>
      <c r="R36" s="8" t="str">
        <f t="shared" ca="1" si="11"/>
        <v>TAX DECLARATION &amp; TITLE</v>
      </c>
      <c r="S36" s="8"/>
      <c r="T36" s="7" t="str">
        <f t="shared" ca="1" si="0"/>
        <v>√</v>
      </c>
      <c r="U36" s="8"/>
      <c r="V36" s="7" t="s">
        <v>268</v>
      </c>
      <c r="W36" s="8" t="s">
        <v>106</v>
      </c>
      <c r="X36" s="8" t="str">
        <f t="shared" ca="1" si="1"/>
        <v>AGRICULTURAL</v>
      </c>
      <c r="Y36" s="107" t="s">
        <v>273</v>
      </c>
    </row>
    <row r="37" spans="1:25" ht="39" x14ac:dyDescent="0.25">
      <c r="A37" s="12">
        <v>28</v>
      </c>
      <c r="B37" s="6">
        <v>1672</v>
      </c>
      <c r="C37" s="4" t="s">
        <v>24</v>
      </c>
      <c r="D37" s="16" t="s">
        <v>15</v>
      </c>
      <c r="E37" s="17">
        <v>529</v>
      </c>
      <c r="F37" s="8" t="s">
        <v>15</v>
      </c>
      <c r="G37" s="8" t="s">
        <v>162</v>
      </c>
      <c r="H37" s="8" t="s">
        <v>1</v>
      </c>
      <c r="I37" s="8" t="s">
        <v>164</v>
      </c>
      <c r="J37" s="8" t="s">
        <v>169</v>
      </c>
      <c r="K37" s="8" t="str">
        <f t="shared" ca="1" si="8"/>
        <v>BAYAKBAKIN, TORRIJOS, MARINDUQUE</v>
      </c>
      <c r="L37" s="8"/>
      <c r="M37" s="7"/>
      <c r="N37" s="8"/>
      <c r="O37" s="8"/>
      <c r="P37" s="7" t="s">
        <v>163</v>
      </c>
      <c r="Q37" s="8"/>
      <c r="R37" s="8" t="str">
        <f t="shared" ca="1" si="6"/>
        <v>TAX DECLARATION</v>
      </c>
      <c r="S37" s="8"/>
      <c r="T37" s="7" t="str">
        <f t="shared" ca="1" si="0"/>
        <v>√</v>
      </c>
      <c r="U37" s="8"/>
      <c r="V37" s="7" t="str">
        <f t="shared" si="9"/>
        <v>NO</v>
      </c>
      <c r="W37" s="8" t="s">
        <v>102</v>
      </c>
      <c r="X37" s="8" t="str">
        <f t="shared" ca="1" si="1"/>
        <v>AGRICULTURAL</v>
      </c>
      <c r="Y37" s="107" t="s">
        <v>180</v>
      </c>
    </row>
    <row r="38" spans="1:25" ht="58.5" hidden="1" x14ac:dyDescent="0.3">
      <c r="A38" s="12">
        <v>29</v>
      </c>
      <c r="B38" s="6">
        <v>1673</v>
      </c>
      <c r="C38" s="4" t="s">
        <v>134</v>
      </c>
      <c r="D38" s="16" t="s">
        <v>135</v>
      </c>
      <c r="E38" s="17">
        <v>8697</v>
      </c>
      <c r="F38" s="8" t="s">
        <v>135</v>
      </c>
      <c r="G38" s="8"/>
      <c r="H38" s="8"/>
      <c r="I38" s="8" t="s">
        <v>164</v>
      </c>
      <c r="J38" s="8" t="s">
        <v>170</v>
      </c>
      <c r="K38" s="8" t="str">
        <f t="shared" ca="1" si="8"/>
        <v>BAYAKBAKIN, TORRIJOS, MARINDUQUE</v>
      </c>
      <c r="L38" s="8"/>
      <c r="M38" s="7"/>
      <c r="N38" s="8"/>
      <c r="O38" s="8"/>
      <c r="P38" s="7"/>
      <c r="Q38" s="8"/>
      <c r="R38" s="8" t="str">
        <f t="shared" ca="1" si="6"/>
        <v>TAX DECLARATION</v>
      </c>
      <c r="S38" s="8"/>
      <c r="T38" s="7" t="str">
        <f t="shared" ca="1" si="0"/>
        <v>√</v>
      </c>
      <c r="U38" s="8"/>
      <c r="V38" s="7" t="str">
        <f t="shared" si="9"/>
        <v>NO</v>
      </c>
      <c r="W38" s="8" t="s">
        <v>106</v>
      </c>
      <c r="X38" s="8" t="str">
        <f t="shared" ca="1" si="1"/>
        <v>AGRICULTURAL</v>
      </c>
      <c r="Y38" s="108" t="s">
        <v>272</v>
      </c>
    </row>
    <row r="39" spans="1:25" ht="39" x14ac:dyDescent="0.25">
      <c r="A39" s="12">
        <v>30</v>
      </c>
      <c r="B39" s="6">
        <v>1674</v>
      </c>
      <c r="C39" s="4" t="s">
        <v>25</v>
      </c>
      <c r="D39" s="16" t="s">
        <v>25</v>
      </c>
      <c r="E39" s="17">
        <v>3875</v>
      </c>
      <c r="F39" s="8" t="s">
        <v>136</v>
      </c>
      <c r="G39" s="8" t="s">
        <v>1</v>
      </c>
      <c r="H39" s="8" t="s">
        <v>162</v>
      </c>
      <c r="I39" s="8" t="s">
        <v>164</v>
      </c>
      <c r="J39" s="8" t="s">
        <v>137</v>
      </c>
      <c r="K39" s="8" t="str">
        <f t="shared" ca="1" si="8"/>
        <v>BAYAKBAKIN, TORRIJOS, MARINDUQUE</v>
      </c>
      <c r="L39" s="8"/>
      <c r="M39" s="7"/>
      <c r="N39" s="8"/>
      <c r="O39" s="8"/>
      <c r="P39" s="7" t="s">
        <v>163</v>
      </c>
      <c r="Q39" s="8"/>
      <c r="R39" s="8" t="str">
        <f t="shared" ca="1" si="6"/>
        <v>TAX DECLARATION</v>
      </c>
      <c r="S39" s="8"/>
      <c r="T39" s="7" t="str">
        <f t="shared" ca="1" si="0"/>
        <v>√</v>
      </c>
      <c r="U39" s="8"/>
      <c r="V39" s="7" t="str">
        <f t="shared" si="9"/>
        <v>NO</v>
      </c>
      <c r="W39" s="8" t="s">
        <v>106</v>
      </c>
      <c r="X39" s="8" t="str">
        <f t="shared" ca="1" si="1"/>
        <v>AGRICULTURAL</v>
      </c>
      <c r="Y39" s="107" t="s">
        <v>180</v>
      </c>
    </row>
    <row r="40" spans="1:25" ht="39" hidden="1" x14ac:dyDescent="0.25">
      <c r="A40" s="12">
        <v>31</v>
      </c>
      <c r="B40" s="6">
        <v>1675</v>
      </c>
      <c r="C40" s="4" t="s">
        <v>26</v>
      </c>
      <c r="D40" s="8" t="s">
        <v>138</v>
      </c>
      <c r="E40" s="17">
        <v>14817</v>
      </c>
      <c r="F40" s="8" t="s">
        <v>138</v>
      </c>
      <c r="G40" s="8" t="s">
        <v>162</v>
      </c>
      <c r="H40" s="8" t="s">
        <v>1</v>
      </c>
      <c r="I40" s="8" t="s">
        <v>164</v>
      </c>
      <c r="J40" s="8" t="s">
        <v>1</v>
      </c>
      <c r="K40" s="8"/>
      <c r="L40" s="8"/>
      <c r="M40" s="7"/>
      <c r="N40" s="8"/>
      <c r="O40" s="8"/>
      <c r="P40" s="7"/>
      <c r="Q40" s="8"/>
      <c r="R40" s="8" t="str">
        <f ca="1">$R$17</f>
        <v>TAX DECLARATION &amp; TITLE</v>
      </c>
      <c r="S40" s="8"/>
      <c r="T40" s="7" t="str">
        <f t="shared" ca="1" si="0"/>
        <v>√</v>
      </c>
      <c r="U40" s="8"/>
      <c r="V40" s="7" t="s">
        <v>268</v>
      </c>
      <c r="W40" s="8" t="s">
        <v>106</v>
      </c>
      <c r="X40" s="8" t="str">
        <f t="shared" ca="1" si="1"/>
        <v>AGRICULTURAL</v>
      </c>
      <c r="Y40" s="107" t="s">
        <v>273</v>
      </c>
    </row>
    <row r="41" spans="1:25" ht="39" hidden="1" x14ac:dyDescent="0.25">
      <c r="A41" s="12">
        <v>32</v>
      </c>
      <c r="B41" s="6">
        <v>1676</v>
      </c>
      <c r="C41" s="4" t="s">
        <v>27</v>
      </c>
      <c r="D41" s="16" t="s">
        <v>144</v>
      </c>
      <c r="E41" s="17">
        <v>7135</v>
      </c>
      <c r="F41" s="8" t="s">
        <v>139</v>
      </c>
      <c r="G41" s="8" t="s">
        <v>1</v>
      </c>
      <c r="H41" s="8"/>
      <c r="I41" s="8" t="s">
        <v>164</v>
      </c>
      <c r="J41" s="8" t="s">
        <v>171</v>
      </c>
      <c r="K41" s="8" t="str">
        <f t="shared" ca="1" si="8"/>
        <v>BAYAKBAKIN, TORRIJOS, MARINDUQUE</v>
      </c>
      <c r="L41" s="8"/>
      <c r="M41" s="7"/>
      <c r="N41" s="8"/>
      <c r="O41" s="8"/>
      <c r="P41" s="7" t="s">
        <v>163</v>
      </c>
      <c r="Q41" s="8"/>
      <c r="R41" s="8" t="str">
        <f t="shared" ca="1" si="6"/>
        <v>TAX DECLARATION</v>
      </c>
      <c r="S41" s="8"/>
      <c r="T41" s="7" t="str">
        <f t="shared" ca="1" si="0"/>
        <v>√</v>
      </c>
      <c r="U41" s="8"/>
      <c r="V41" s="7" t="str">
        <f t="shared" si="9"/>
        <v>NO</v>
      </c>
      <c r="W41" s="8" t="s">
        <v>102</v>
      </c>
      <c r="X41" s="8" t="str">
        <f t="shared" ca="1" si="1"/>
        <v>AGRICULTURAL</v>
      </c>
      <c r="Y41" s="107" t="s">
        <v>274</v>
      </c>
    </row>
    <row r="42" spans="1:25" ht="39" x14ac:dyDescent="0.25">
      <c r="A42" s="12">
        <v>33</v>
      </c>
      <c r="B42" s="6">
        <v>1677</v>
      </c>
      <c r="C42" s="4" t="s">
        <v>28</v>
      </c>
      <c r="D42" s="16" t="str">
        <f>$F$48</f>
        <v>HRS, OF COLOPANO EVARISTO</v>
      </c>
      <c r="E42" s="17">
        <v>3611</v>
      </c>
      <c r="F42" s="8" t="s">
        <v>140</v>
      </c>
      <c r="G42" s="8" t="s">
        <v>162</v>
      </c>
      <c r="H42" s="8" t="s">
        <v>162</v>
      </c>
      <c r="I42" s="8" t="s">
        <v>164</v>
      </c>
      <c r="J42" s="8" t="s">
        <v>141</v>
      </c>
      <c r="K42" s="8" t="str">
        <f t="shared" ca="1" si="8"/>
        <v>BAYAKBAKIN, TORRIJOS, MARINDUQUE</v>
      </c>
      <c r="L42" s="8"/>
      <c r="M42" s="7"/>
      <c r="N42" s="8"/>
      <c r="O42" s="8"/>
      <c r="P42" s="7" t="s">
        <v>163</v>
      </c>
      <c r="Q42" s="8"/>
      <c r="R42" s="8" t="str">
        <f t="shared" ca="1" si="6"/>
        <v>TAX DECLARATION</v>
      </c>
      <c r="S42" s="8"/>
      <c r="T42" s="7" t="str">
        <f t="shared" ca="1" si="0"/>
        <v>√</v>
      </c>
      <c r="U42" s="8"/>
      <c r="V42" s="7" t="str">
        <f t="shared" si="9"/>
        <v>NO</v>
      </c>
      <c r="W42" s="8" t="s">
        <v>106</v>
      </c>
      <c r="X42" s="8" t="str">
        <f t="shared" ca="1" si="1"/>
        <v>AGRICULTURAL</v>
      </c>
      <c r="Y42" s="107" t="s">
        <v>180</v>
      </c>
    </row>
    <row r="43" spans="1:25" ht="39" x14ac:dyDescent="0.25">
      <c r="A43" s="12">
        <v>34</v>
      </c>
      <c r="B43" s="6">
        <v>1678</v>
      </c>
      <c r="C43" s="4" t="s">
        <v>29</v>
      </c>
      <c r="D43" s="16" t="s">
        <v>145</v>
      </c>
      <c r="E43" s="17">
        <v>4141</v>
      </c>
      <c r="F43" s="8" t="s">
        <v>142</v>
      </c>
      <c r="G43" s="8" t="s">
        <v>162</v>
      </c>
      <c r="H43" s="8" t="s">
        <v>1</v>
      </c>
      <c r="I43" s="8" t="s">
        <v>164</v>
      </c>
      <c r="J43" s="8" t="s">
        <v>143</v>
      </c>
      <c r="K43" s="8" t="str">
        <f t="shared" ca="1" si="8"/>
        <v>BAYAKBAKIN, TORRIJOS, MARINDUQUE</v>
      </c>
      <c r="L43" s="8"/>
      <c r="M43" s="7"/>
      <c r="N43" s="8"/>
      <c r="O43" s="8"/>
      <c r="P43" s="7" t="s">
        <v>163</v>
      </c>
      <c r="Q43" s="8"/>
      <c r="R43" s="8" t="str">
        <f t="shared" ca="1" si="6"/>
        <v>TAX DECLARATION</v>
      </c>
      <c r="S43" s="8"/>
      <c r="T43" s="7" t="str">
        <f t="shared" ca="1" si="0"/>
        <v>√</v>
      </c>
      <c r="U43" s="8"/>
      <c r="V43" s="7" t="str">
        <f t="shared" si="9"/>
        <v>NO</v>
      </c>
      <c r="W43" s="8" t="s">
        <v>89</v>
      </c>
      <c r="X43" s="8" t="str">
        <f t="shared" ca="1" si="1"/>
        <v>AGRICULTURAL</v>
      </c>
      <c r="Y43" s="107" t="s">
        <v>180</v>
      </c>
    </row>
    <row r="44" spans="1:25" ht="58.5" hidden="1" x14ac:dyDescent="0.3">
      <c r="A44" s="12">
        <v>35</v>
      </c>
      <c r="B44" s="6">
        <v>1679</v>
      </c>
      <c r="C44" s="4" t="s">
        <v>30</v>
      </c>
      <c r="D44" s="8" t="str">
        <f>$C$50</f>
        <v>RONDERA DIONISIO</v>
      </c>
      <c r="E44" s="17">
        <v>4965</v>
      </c>
      <c r="F44" s="8" t="str">
        <f>$C$50</f>
        <v>RONDERA DIONISIO</v>
      </c>
      <c r="G44" s="8" t="s">
        <v>1</v>
      </c>
      <c r="H44" s="8" t="s">
        <v>162</v>
      </c>
      <c r="I44" s="8" t="s">
        <v>164</v>
      </c>
      <c r="J44" s="8" t="s">
        <v>1</v>
      </c>
      <c r="K44" s="8"/>
      <c r="L44" s="8"/>
      <c r="M44" s="7" t="s">
        <v>163</v>
      </c>
      <c r="N44" s="8"/>
      <c r="O44" s="8"/>
      <c r="P44" s="7"/>
      <c r="Q44" s="8"/>
      <c r="R44" s="8" t="str">
        <f t="shared" ref="R44:R45" ca="1" si="12">$R$17</f>
        <v>TAX DECLARATION &amp; TITLE</v>
      </c>
      <c r="S44" s="8"/>
      <c r="T44" s="7" t="str">
        <f t="shared" ca="1" si="0"/>
        <v>√</v>
      </c>
      <c r="U44" s="8"/>
      <c r="V44" s="7" t="s">
        <v>268</v>
      </c>
      <c r="W44" s="8" t="s">
        <v>106</v>
      </c>
      <c r="X44" s="8" t="str">
        <f t="shared" ca="1" si="1"/>
        <v>AGRICULTURAL</v>
      </c>
      <c r="Y44" s="108" t="s">
        <v>272</v>
      </c>
    </row>
    <row r="45" spans="1:25" ht="58.5" hidden="1" x14ac:dyDescent="0.3">
      <c r="A45" s="12">
        <v>36</v>
      </c>
      <c r="B45" s="6">
        <v>1680</v>
      </c>
      <c r="C45" s="4" t="s">
        <v>31</v>
      </c>
      <c r="D45" s="8" t="str">
        <f>$C$51</f>
        <v>JANDUSAY DEMETRIO</v>
      </c>
      <c r="E45" s="17">
        <v>3801</v>
      </c>
      <c r="F45" s="8" t="str">
        <f>$C$51</f>
        <v>JANDUSAY DEMETRIO</v>
      </c>
      <c r="G45" s="8" t="s">
        <v>162</v>
      </c>
      <c r="H45" s="8" t="s">
        <v>1</v>
      </c>
      <c r="I45" s="8" t="s">
        <v>164</v>
      </c>
      <c r="J45" s="8" t="s">
        <v>1</v>
      </c>
      <c r="K45" s="8"/>
      <c r="L45" s="8"/>
      <c r="M45" s="7" t="s">
        <v>163</v>
      </c>
      <c r="N45" s="8"/>
      <c r="O45" s="8"/>
      <c r="P45" s="7"/>
      <c r="Q45" s="8"/>
      <c r="R45" s="8" t="str">
        <f t="shared" ca="1" si="12"/>
        <v>TAX DECLARATION &amp; TITLE</v>
      </c>
      <c r="S45" s="8"/>
      <c r="T45" s="7" t="str">
        <f t="shared" ca="1" si="0"/>
        <v>√</v>
      </c>
      <c r="U45" s="8"/>
      <c r="V45" s="7" t="s">
        <v>268</v>
      </c>
      <c r="W45" s="8" t="s">
        <v>106</v>
      </c>
      <c r="X45" s="8" t="str">
        <f t="shared" ca="1" si="1"/>
        <v>AGRICULTURAL</v>
      </c>
      <c r="Y45" s="108" t="s">
        <v>272</v>
      </c>
    </row>
    <row r="46" spans="1:25" ht="39" hidden="1" x14ac:dyDescent="0.25">
      <c r="A46" s="12">
        <v>37</v>
      </c>
      <c r="B46" s="6">
        <v>1681</v>
      </c>
      <c r="C46" s="4" t="s">
        <v>32</v>
      </c>
      <c r="D46" s="16" t="s">
        <v>32</v>
      </c>
      <c r="E46" s="17">
        <v>174373</v>
      </c>
      <c r="F46" s="8" t="s">
        <v>127</v>
      </c>
      <c r="G46" s="8"/>
      <c r="H46" s="8" t="s">
        <v>1</v>
      </c>
      <c r="I46" s="8" t="s">
        <v>164</v>
      </c>
      <c r="J46" s="8" t="s">
        <v>146</v>
      </c>
      <c r="K46" s="8" t="str">
        <f t="shared" ca="1" si="8"/>
        <v>BAYAKBAKIN, TORRIJOS, MARINDUQUE</v>
      </c>
      <c r="L46" s="8"/>
      <c r="M46" s="7"/>
      <c r="N46" s="8"/>
      <c r="O46" s="8"/>
      <c r="P46" s="7" t="s">
        <v>163</v>
      </c>
      <c r="Q46" s="8"/>
      <c r="R46" s="8" t="str">
        <f t="shared" ca="1" si="6"/>
        <v>TAX DECLARATION</v>
      </c>
      <c r="S46" s="8"/>
      <c r="T46" s="7" t="str">
        <f t="shared" ca="1" si="0"/>
        <v>√</v>
      </c>
      <c r="U46" s="8"/>
      <c r="V46" s="7" t="str">
        <f t="shared" si="9"/>
        <v>NO</v>
      </c>
      <c r="W46" s="8" t="s">
        <v>102</v>
      </c>
      <c r="X46" s="8" t="str">
        <f t="shared" ca="1" si="1"/>
        <v>AGRICULTURAL</v>
      </c>
      <c r="Y46" s="107" t="s">
        <v>274</v>
      </c>
    </row>
    <row r="47" spans="1:25" ht="39" hidden="1" x14ac:dyDescent="0.25">
      <c r="A47" s="12">
        <v>38</v>
      </c>
      <c r="B47" s="6">
        <v>1682</v>
      </c>
      <c r="C47" s="4" t="s">
        <v>33</v>
      </c>
      <c r="D47" s="16" t="s">
        <v>34</v>
      </c>
      <c r="E47" s="17">
        <v>4512</v>
      </c>
      <c r="F47" s="8" t="s">
        <v>128</v>
      </c>
      <c r="G47" s="8"/>
      <c r="H47" s="8" t="s">
        <v>1</v>
      </c>
      <c r="I47" s="8" t="s">
        <v>164</v>
      </c>
      <c r="J47" s="8" t="s">
        <v>172</v>
      </c>
      <c r="K47" s="8" t="str">
        <f t="shared" ca="1" si="8"/>
        <v>BAYAKBAKIN, TORRIJOS, MARINDUQUE</v>
      </c>
      <c r="L47" s="8"/>
      <c r="M47" s="7"/>
      <c r="N47" s="8"/>
      <c r="O47" s="8"/>
      <c r="P47" s="7" t="s">
        <v>163</v>
      </c>
      <c r="Q47" s="8"/>
      <c r="R47" s="8" t="str">
        <f t="shared" ca="1" si="6"/>
        <v>TAX DECLARATION</v>
      </c>
      <c r="S47" s="8"/>
      <c r="T47" s="7" t="str">
        <f t="shared" ca="1" si="0"/>
        <v>√</v>
      </c>
      <c r="U47" s="8"/>
      <c r="V47" s="7" t="str">
        <f t="shared" si="9"/>
        <v>NO</v>
      </c>
      <c r="W47" s="8" t="s">
        <v>102</v>
      </c>
      <c r="X47" s="8" t="str">
        <f t="shared" ca="1" si="1"/>
        <v>AGRICULTURAL</v>
      </c>
      <c r="Y47" s="107" t="s">
        <v>274</v>
      </c>
    </row>
    <row r="48" spans="1:25" ht="39" hidden="1" x14ac:dyDescent="0.25">
      <c r="A48" s="12">
        <v>39</v>
      </c>
      <c r="B48" s="6">
        <v>1683</v>
      </c>
      <c r="C48" s="4" t="s">
        <v>34</v>
      </c>
      <c r="D48" s="16" t="s">
        <v>34</v>
      </c>
      <c r="E48" s="17">
        <v>9607</v>
      </c>
      <c r="F48" s="8" t="s">
        <v>147</v>
      </c>
      <c r="G48" s="8"/>
      <c r="H48" s="8" t="s">
        <v>1</v>
      </c>
      <c r="I48" s="8" t="s">
        <v>164</v>
      </c>
      <c r="J48" s="8" t="s">
        <v>172</v>
      </c>
      <c r="K48" s="8" t="str">
        <f t="shared" ca="1" si="8"/>
        <v>BAYAKBAKIN, TORRIJOS, MARINDUQUE</v>
      </c>
      <c r="L48" s="8"/>
      <c r="M48" s="7"/>
      <c r="N48" s="8"/>
      <c r="O48" s="8"/>
      <c r="P48" s="7" t="s">
        <v>163</v>
      </c>
      <c r="Q48" s="8"/>
      <c r="R48" s="8" t="str">
        <f t="shared" ca="1" si="6"/>
        <v>TAX DECLARATION</v>
      </c>
      <c r="S48" s="8"/>
      <c r="T48" s="7" t="str">
        <f t="shared" ca="1" si="0"/>
        <v>√</v>
      </c>
      <c r="U48" s="8"/>
      <c r="V48" s="7" t="str">
        <f t="shared" si="9"/>
        <v>NO</v>
      </c>
      <c r="W48" s="8" t="s">
        <v>102</v>
      </c>
      <c r="X48" s="8" t="str">
        <f t="shared" ca="1" si="1"/>
        <v>AGRICULTURAL</v>
      </c>
      <c r="Y48" s="107" t="s">
        <v>274</v>
      </c>
    </row>
    <row r="49" spans="1:25" ht="39" hidden="1" x14ac:dyDescent="0.25">
      <c r="A49" s="12">
        <v>40</v>
      </c>
      <c r="B49" s="6">
        <v>1684</v>
      </c>
      <c r="C49" s="4" t="s">
        <v>35</v>
      </c>
      <c r="D49" s="8" t="str">
        <f>$C$55</f>
        <v>PAR SANTIAGO</v>
      </c>
      <c r="E49" s="17">
        <v>9190</v>
      </c>
      <c r="F49" s="8" t="str">
        <f>$C$55</f>
        <v>PAR SANTIAGO</v>
      </c>
      <c r="G49" s="8" t="s">
        <v>1</v>
      </c>
      <c r="H49" s="8" t="s">
        <v>162</v>
      </c>
      <c r="I49" s="8" t="s">
        <v>164</v>
      </c>
      <c r="J49" s="8" t="s">
        <v>1</v>
      </c>
      <c r="K49" s="8"/>
      <c r="L49" s="8"/>
      <c r="M49" s="7" t="s">
        <v>163</v>
      </c>
      <c r="N49" s="8"/>
      <c r="O49" s="8"/>
      <c r="P49" s="7"/>
      <c r="Q49" s="8"/>
      <c r="R49" s="8" t="str">
        <f t="shared" ref="R49:R50" ca="1" si="13">$R$17</f>
        <v>TAX DECLARATION &amp; TITLE</v>
      </c>
      <c r="S49" s="8"/>
      <c r="T49" s="7" t="str">
        <f t="shared" ca="1" si="0"/>
        <v>√</v>
      </c>
      <c r="U49" s="8"/>
      <c r="V49" s="7" t="s">
        <v>268</v>
      </c>
      <c r="W49" s="8" t="s">
        <v>106</v>
      </c>
      <c r="X49" s="8" t="str">
        <f t="shared" ca="1" si="1"/>
        <v>AGRICULTURAL</v>
      </c>
      <c r="Y49" s="107" t="s">
        <v>273</v>
      </c>
    </row>
    <row r="50" spans="1:25" ht="39" hidden="1" x14ac:dyDescent="0.25">
      <c r="A50" s="12">
        <v>41</v>
      </c>
      <c r="B50" s="6">
        <v>1685</v>
      </c>
      <c r="C50" s="4" t="s">
        <v>36</v>
      </c>
      <c r="D50" s="8" t="str">
        <f>$C$56</f>
        <v>PAR PEPITO</v>
      </c>
      <c r="E50" s="17">
        <v>11835</v>
      </c>
      <c r="F50" s="8" t="str">
        <f>$C$56</f>
        <v>PAR PEPITO</v>
      </c>
      <c r="G50" s="8" t="s">
        <v>162</v>
      </c>
      <c r="H50" s="8" t="s">
        <v>1</v>
      </c>
      <c r="I50" s="8" t="s">
        <v>164</v>
      </c>
      <c r="J50" s="8" t="s">
        <v>1</v>
      </c>
      <c r="K50" s="8"/>
      <c r="L50" s="8"/>
      <c r="M50" s="7" t="s">
        <v>163</v>
      </c>
      <c r="N50" s="8"/>
      <c r="O50" s="8"/>
      <c r="P50" s="7"/>
      <c r="Q50" s="8"/>
      <c r="R50" s="8" t="str">
        <f t="shared" ca="1" si="13"/>
        <v>TAX DECLARATION &amp; TITLE</v>
      </c>
      <c r="S50" s="8"/>
      <c r="T50" s="7" t="str">
        <f t="shared" ca="1" si="0"/>
        <v>√</v>
      </c>
      <c r="U50" s="8"/>
      <c r="V50" s="7" t="s">
        <v>268</v>
      </c>
      <c r="W50" s="8" t="s">
        <v>106</v>
      </c>
      <c r="X50" s="8" t="str">
        <f t="shared" ca="1" si="1"/>
        <v>AGRICULTURAL</v>
      </c>
      <c r="Y50" s="107" t="s">
        <v>273</v>
      </c>
    </row>
    <row r="51" spans="1:25" ht="39" hidden="1" x14ac:dyDescent="0.25">
      <c r="A51" s="12">
        <v>42</v>
      </c>
      <c r="B51" s="6">
        <v>1686</v>
      </c>
      <c r="C51" s="4" t="s">
        <v>37</v>
      </c>
      <c r="D51" s="16" t="s">
        <v>149</v>
      </c>
      <c r="E51" s="17">
        <v>7281</v>
      </c>
      <c r="F51" s="8" t="s">
        <v>148</v>
      </c>
      <c r="G51" s="8" t="s">
        <v>1</v>
      </c>
      <c r="H51" s="8"/>
      <c r="I51" s="8" t="s">
        <v>164</v>
      </c>
      <c r="J51" s="8" t="s">
        <v>173</v>
      </c>
      <c r="K51" s="8" t="str">
        <f t="shared" ca="1" si="8"/>
        <v>BAYAKBAKIN, TORRIJOS, MARINDUQUE</v>
      </c>
      <c r="L51" s="8"/>
      <c r="M51" s="7"/>
      <c r="N51" s="8"/>
      <c r="O51" s="8"/>
      <c r="P51" s="7" t="s">
        <v>163</v>
      </c>
      <c r="Q51" s="8"/>
      <c r="R51" s="8" t="str">
        <f t="shared" ca="1" si="6"/>
        <v>TAX DECLARATION</v>
      </c>
      <c r="S51" s="8"/>
      <c r="T51" s="7" t="str">
        <f t="shared" ca="1" si="0"/>
        <v>√</v>
      </c>
      <c r="U51" s="8"/>
      <c r="V51" s="7" t="str">
        <f t="shared" si="9"/>
        <v>NO</v>
      </c>
      <c r="W51" s="8" t="s">
        <v>102</v>
      </c>
      <c r="X51" s="8" t="str">
        <f t="shared" ca="1" si="1"/>
        <v>AGRICULTURAL</v>
      </c>
      <c r="Y51" s="107" t="s">
        <v>274</v>
      </c>
    </row>
    <row r="52" spans="1:25" ht="39" hidden="1" x14ac:dyDescent="0.25">
      <c r="A52" s="12">
        <v>43</v>
      </c>
      <c r="B52" s="6">
        <v>1687</v>
      </c>
      <c r="C52" s="4" t="s">
        <v>20</v>
      </c>
      <c r="D52" s="16" t="s">
        <v>20</v>
      </c>
      <c r="E52" s="17">
        <v>32220</v>
      </c>
      <c r="F52" s="8" t="s">
        <v>150</v>
      </c>
      <c r="G52" s="8" t="s">
        <v>1</v>
      </c>
      <c r="H52" s="8" t="s">
        <v>162</v>
      </c>
      <c r="I52" s="8" t="s">
        <v>164</v>
      </c>
      <c r="J52" s="8" t="s">
        <v>174</v>
      </c>
      <c r="K52" s="8" t="str">
        <f t="shared" ca="1" si="8"/>
        <v>BAYAKBAKIN, TORRIJOS, MARINDUQUE</v>
      </c>
      <c r="L52" s="8"/>
      <c r="M52" s="7"/>
      <c r="N52" s="8"/>
      <c r="O52" s="8"/>
      <c r="P52" s="7" t="s">
        <v>163</v>
      </c>
      <c r="Q52" s="8"/>
      <c r="R52" s="8" t="str">
        <f t="shared" ca="1" si="6"/>
        <v>TAX DECLARATION</v>
      </c>
      <c r="S52" s="8"/>
      <c r="T52" s="7" t="str">
        <f t="shared" ca="1" si="0"/>
        <v>√</v>
      </c>
      <c r="U52" s="8"/>
      <c r="V52" s="7" t="str">
        <f t="shared" si="9"/>
        <v>NO</v>
      </c>
      <c r="W52" s="8" t="s">
        <v>89</v>
      </c>
      <c r="X52" s="8" t="str">
        <f t="shared" ca="1" si="1"/>
        <v>AGRICULTURAL</v>
      </c>
      <c r="Y52" s="107" t="s">
        <v>274</v>
      </c>
    </row>
    <row r="53" spans="1:25" ht="39" hidden="1" x14ac:dyDescent="0.25">
      <c r="A53" s="12">
        <v>44</v>
      </c>
      <c r="B53" s="6">
        <v>1688</v>
      </c>
      <c r="C53" s="4" t="s">
        <v>38</v>
      </c>
      <c r="D53" s="8" t="s">
        <v>119</v>
      </c>
      <c r="E53" s="17">
        <v>10508</v>
      </c>
      <c r="F53" s="8" t="s">
        <v>119</v>
      </c>
      <c r="G53" s="8" t="s">
        <v>1</v>
      </c>
      <c r="H53" s="8" t="s">
        <v>162</v>
      </c>
      <c r="I53" s="8" t="s">
        <v>164</v>
      </c>
      <c r="J53" s="8" t="s">
        <v>151</v>
      </c>
      <c r="K53" s="8" t="str">
        <f t="shared" ca="1" si="8"/>
        <v>BAYAKBAKIN, TORRIJOS, MARINDUQUE</v>
      </c>
      <c r="L53" s="8"/>
      <c r="M53" s="7" t="s">
        <v>163</v>
      </c>
      <c r="N53" s="8"/>
      <c r="O53" s="8"/>
      <c r="P53" s="7"/>
      <c r="Q53" s="8"/>
      <c r="R53" s="8" t="str">
        <f t="shared" ref="R53:R56" ca="1" si="14">$R$17</f>
        <v>TAX DECLARATION &amp; TITLE</v>
      </c>
      <c r="S53" s="8"/>
      <c r="T53" s="7" t="str">
        <f t="shared" ca="1" si="0"/>
        <v>√</v>
      </c>
      <c r="U53" s="8"/>
      <c r="V53" s="7" t="s">
        <v>268</v>
      </c>
      <c r="W53" s="8" t="s">
        <v>102</v>
      </c>
      <c r="X53" s="8" t="str">
        <f t="shared" ca="1" si="1"/>
        <v>AGRICULTURAL</v>
      </c>
      <c r="Y53" s="107" t="s">
        <v>273</v>
      </c>
    </row>
    <row r="54" spans="1:25" ht="39" hidden="1" x14ac:dyDescent="0.25">
      <c r="A54" s="12">
        <v>45</v>
      </c>
      <c r="B54" s="6">
        <v>1689</v>
      </c>
      <c r="C54" s="4" t="s">
        <v>26</v>
      </c>
      <c r="D54" s="8" t="s">
        <v>152</v>
      </c>
      <c r="E54" s="17">
        <v>11695</v>
      </c>
      <c r="F54" s="8" t="s">
        <v>153</v>
      </c>
      <c r="G54" s="8" t="s">
        <v>162</v>
      </c>
      <c r="H54" s="8" t="s">
        <v>1</v>
      </c>
      <c r="I54" s="8" t="s">
        <v>164</v>
      </c>
      <c r="J54" s="8" t="s">
        <v>1</v>
      </c>
      <c r="K54" s="8"/>
      <c r="L54" s="8"/>
      <c r="M54" s="7" t="s">
        <v>163</v>
      </c>
      <c r="N54" s="8"/>
      <c r="O54" s="8"/>
      <c r="P54" s="7"/>
      <c r="Q54" s="8"/>
      <c r="R54" s="8" t="str">
        <f t="shared" ca="1" si="14"/>
        <v>TAX DECLARATION &amp; TITLE</v>
      </c>
      <c r="S54" s="8"/>
      <c r="T54" s="7" t="str">
        <f t="shared" ca="1" si="0"/>
        <v>√</v>
      </c>
      <c r="U54" s="8"/>
      <c r="V54" s="7" t="s">
        <v>268</v>
      </c>
      <c r="W54" s="8" t="s">
        <v>89</v>
      </c>
      <c r="X54" s="8" t="str">
        <f t="shared" ca="1" si="1"/>
        <v>AGRICULTURAL</v>
      </c>
      <c r="Y54" s="107" t="s">
        <v>273</v>
      </c>
    </row>
    <row r="55" spans="1:25" ht="39" hidden="1" x14ac:dyDescent="0.25">
      <c r="A55" s="12">
        <v>46</v>
      </c>
      <c r="B55" s="6">
        <v>1690</v>
      </c>
      <c r="C55" s="4" t="s">
        <v>39</v>
      </c>
      <c r="D55" s="8" t="s">
        <v>39</v>
      </c>
      <c r="E55" s="17">
        <v>29287</v>
      </c>
      <c r="F55" s="8" t="s">
        <v>39</v>
      </c>
      <c r="G55" s="8" t="s">
        <v>162</v>
      </c>
      <c r="H55" s="8" t="s">
        <v>1</v>
      </c>
      <c r="I55" s="8" t="s">
        <v>164</v>
      </c>
      <c r="J55" s="8" t="s">
        <v>1</v>
      </c>
      <c r="K55" s="8"/>
      <c r="L55" s="8"/>
      <c r="M55" s="7" t="s">
        <v>163</v>
      </c>
      <c r="N55" s="8"/>
      <c r="O55" s="8"/>
      <c r="P55" s="7"/>
      <c r="Q55" s="8"/>
      <c r="R55" s="8" t="str">
        <f t="shared" ca="1" si="14"/>
        <v>TAX DECLARATION &amp; TITLE</v>
      </c>
      <c r="S55" s="8"/>
      <c r="T55" s="7" t="str">
        <f t="shared" ca="1" si="0"/>
        <v>√</v>
      </c>
      <c r="U55" s="8"/>
      <c r="V55" s="7" t="s">
        <v>268</v>
      </c>
      <c r="W55" s="8" t="s">
        <v>106</v>
      </c>
      <c r="X55" s="8" t="str">
        <f t="shared" ca="1" si="1"/>
        <v>AGRICULTURAL</v>
      </c>
      <c r="Y55" s="107" t="s">
        <v>273</v>
      </c>
    </row>
    <row r="56" spans="1:25" ht="58.5" hidden="1" x14ac:dyDescent="0.3">
      <c r="A56" s="12">
        <v>47</v>
      </c>
      <c r="B56" s="6">
        <v>1691</v>
      </c>
      <c r="C56" s="4" t="s">
        <v>40</v>
      </c>
      <c r="D56" s="8" t="s">
        <v>40</v>
      </c>
      <c r="E56" s="17">
        <v>9931</v>
      </c>
      <c r="F56" s="8" t="s">
        <v>40</v>
      </c>
      <c r="G56" s="8" t="s">
        <v>162</v>
      </c>
      <c r="H56" s="8" t="s">
        <v>1</v>
      </c>
      <c r="I56" s="8" t="s">
        <v>164</v>
      </c>
      <c r="J56" s="8" t="s">
        <v>1</v>
      </c>
      <c r="K56" s="8"/>
      <c r="L56" s="8"/>
      <c r="M56" s="7" t="s">
        <v>163</v>
      </c>
      <c r="N56" s="8"/>
      <c r="O56" s="8"/>
      <c r="P56" s="7"/>
      <c r="Q56" s="8"/>
      <c r="R56" s="8" t="str">
        <f t="shared" ca="1" si="14"/>
        <v>TAX DECLARATION &amp; TITLE</v>
      </c>
      <c r="S56" s="8"/>
      <c r="T56" s="7" t="str">
        <f t="shared" ca="1" si="0"/>
        <v>√</v>
      </c>
      <c r="U56" s="8"/>
      <c r="V56" s="7" t="s">
        <v>268</v>
      </c>
      <c r="W56" s="8" t="s">
        <v>106</v>
      </c>
      <c r="X56" s="8" t="str">
        <f t="shared" ca="1" si="1"/>
        <v>AGRICULTURAL</v>
      </c>
      <c r="Y56" s="108" t="s">
        <v>272</v>
      </c>
    </row>
    <row r="57" spans="1:25" ht="39" x14ac:dyDescent="0.25">
      <c r="A57" s="12">
        <v>48</v>
      </c>
      <c r="B57" s="6">
        <v>1692</v>
      </c>
      <c r="C57" s="4" t="s">
        <v>41</v>
      </c>
      <c r="D57" s="16" t="s">
        <v>140</v>
      </c>
      <c r="E57" s="17">
        <v>15345</v>
      </c>
      <c r="F57" s="8" t="s">
        <v>140</v>
      </c>
      <c r="G57" s="8" t="s">
        <v>162</v>
      </c>
      <c r="H57" s="8" t="s">
        <v>162</v>
      </c>
      <c r="I57" s="8" t="s">
        <v>164</v>
      </c>
      <c r="J57" s="8" t="s">
        <v>154</v>
      </c>
      <c r="K57" s="8" t="str">
        <f t="shared" ref="K57:K73" ca="1" si="15">$K$16</f>
        <v>BAYAKBAKIN, TORRIJOS, MARINDUQUE</v>
      </c>
      <c r="L57" s="8"/>
      <c r="M57" s="7"/>
      <c r="N57" s="8"/>
      <c r="O57" s="8"/>
      <c r="P57" s="7" t="s">
        <v>163</v>
      </c>
      <c r="Q57" s="8"/>
      <c r="R57" s="8" t="str">
        <f t="shared" ref="R57:R73" ca="1" si="16">$R$16</f>
        <v>TAX DECLARATION</v>
      </c>
      <c r="S57" s="8"/>
      <c r="T57" s="7" t="str">
        <f t="shared" ca="1" si="0"/>
        <v>√</v>
      </c>
      <c r="U57" s="8"/>
      <c r="V57" s="7" t="str">
        <f t="shared" ref="V57:V73" si="17">$V$16</f>
        <v>NO</v>
      </c>
      <c r="W57" s="8" t="s">
        <v>106</v>
      </c>
      <c r="X57" s="8" t="str">
        <f t="shared" ca="1" si="1"/>
        <v>AGRICULTURAL</v>
      </c>
      <c r="Y57" s="107" t="s">
        <v>180</v>
      </c>
    </row>
    <row r="58" spans="1:25" ht="58.5" hidden="1" x14ac:dyDescent="0.3">
      <c r="A58" s="12">
        <v>49</v>
      </c>
      <c r="B58" s="6">
        <v>1693</v>
      </c>
      <c r="C58" s="4" t="s">
        <v>42</v>
      </c>
      <c r="D58" s="16" t="s">
        <v>155</v>
      </c>
      <c r="E58" s="17">
        <v>32232</v>
      </c>
      <c r="F58" s="8" t="s">
        <v>109</v>
      </c>
      <c r="G58" s="8" t="s">
        <v>1</v>
      </c>
      <c r="H58" s="8" t="s">
        <v>162</v>
      </c>
      <c r="I58" s="8" t="s">
        <v>164</v>
      </c>
      <c r="J58" s="8" t="s">
        <v>1</v>
      </c>
      <c r="K58" s="8"/>
      <c r="L58" s="8"/>
      <c r="M58" s="7" t="s">
        <v>163</v>
      </c>
      <c r="N58" s="8"/>
      <c r="O58" s="8"/>
      <c r="P58" s="7"/>
      <c r="Q58" s="8"/>
      <c r="R58" s="8" t="str">
        <f t="shared" ref="R58:R59" ca="1" si="18">$R$17</f>
        <v>TAX DECLARATION &amp; TITLE</v>
      </c>
      <c r="S58" s="8"/>
      <c r="T58" s="7" t="str">
        <f t="shared" ca="1" si="0"/>
        <v>√</v>
      </c>
      <c r="U58" s="8"/>
      <c r="V58" s="7" t="s">
        <v>268</v>
      </c>
      <c r="W58" s="8" t="s">
        <v>89</v>
      </c>
      <c r="X58" s="8" t="str">
        <f t="shared" ca="1" si="1"/>
        <v>AGRICULTURAL</v>
      </c>
      <c r="Y58" s="111" t="s">
        <v>272</v>
      </c>
    </row>
    <row r="59" spans="1:25" ht="39" hidden="1" x14ac:dyDescent="0.25">
      <c r="A59" s="13">
        <v>50</v>
      </c>
      <c r="B59" s="9">
        <v>1694</v>
      </c>
      <c r="C59" s="10" t="s">
        <v>60</v>
      </c>
      <c r="D59" s="20" t="s">
        <v>156</v>
      </c>
      <c r="E59" s="19">
        <v>5349</v>
      </c>
      <c r="F59" s="20" t="s">
        <v>95</v>
      </c>
      <c r="G59" s="20" t="s">
        <v>162</v>
      </c>
      <c r="H59" s="20" t="s">
        <v>1</v>
      </c>
      <c r="I59" s="8" t="s">
        <v>164</v>
      </c>
      <c r="J59" s="20" t="s">
        <v>1</v>
      </c>
      <c r="K59" s="20"/>
      <c r="L59" s="20"/>
      <c r="M59" s="11" t="s">
        <v>163</v>
      </c>
      <c r="N59" s="20"/>
      <c r="O59" s="20"/>
      <c r="P59" s="11"/>
      <c r="Q59" s="20"/>
      <c r="R59" s="20" t="str">
        <f t="shared" ca="1" si="18"/>
        <v>TAX DECLARATION &amp; TITLE</v>
      </c>
      <c r="S59" s="20"/>
      <c r="T59" s="11" t="str">
        <f t="shared" ca="1" si="0"/>
        <v>√</v>
      </c>
      <c r="U59" s="20"/>
      <c r="V59" s="7" t="s">
        <v>268</v>
      </c>
      <c r="W59" s="20" t="s">
        <v>89</v>
      </c>
      <c r="X59" s="20" t="str">
        <f t="shared" ca="1" si="1"/>
        <v>AGRICULTURAL</v>
      </c>
      <c r="Y59" s="109" t="s">
        <v>273</v>
      </c>
    </row>
    <row r="60" spans="1:25" ht="78" hidden="1" x14ac:dyDescent="0.3">
      <c r="A60" s="14">
        <v>51</v>
      </c>
      <c r="B60" s="7">
        <v>1695</v>
      </c>
      <c r="C60" s="8" t="s">
        <v>43</v>
      </c>
      <c r="D60" s="8" t="s">
        <v>183</v>
      </c>
      <c r="E60" s="21">
        <v>9652</v>
      </c>
      <c r="F60" s="8" t="s">
        <v>183</v>
      </c>
      <c r="G60" s="15"/>
      <c r="H60" s="15"/>
      <c r="I60" s="8" t="s">
        <v>164</v>
      </c>
      <c r="J60" s="15"/>
      <c r="K60" s="15"/>
      <c r="L60" s="15"/>
      <c r="M60" s="11" t="s">
        <v>163</v>
      </c>
      <c r="N60" s="15"/>
      <c r="O60" s="15"/>
      <c r="P60" s="15"/>
      <c r="Q60" s="15"/>
      <c r="R60" s="15" t="s">
        <v>121</v>
      </c>
      <c r="S60" s="15"/>
      <c r="T60" s="11" t="str">
        <f t="shared" ca="1" si="0"/>
        <v>√</v>
      </c>
      <c r="U60" s="15"/>
      <c r="V60" s="7" t="s">
        <v>268</v>
      </c>
      <c r="W60" s="15" t="s">
        <v>102</v>
      </c>
      <c r="X60" s="15" t="s">
        <v>178</v>
      </c>
      <c r="Y60" s="108" t="s">
        <v>272</v>
      </c>
    </row>
    <row r="61" spans="1:25" ht="39" x14ac:dyDescent="0.25">
      <c r="A61" s="12">
        <v>52</v>
      </c>
      <c r="B61" s="6">
        <v>1696</v>
      </c>
      <c r="C61" s="4" t="s">
        <v>36</v>
      </c>
      <c r="D61" s="8" t="s">
        <v>88</v>
      </c>
      <c r="E61" s="17">
        <v>25198</v>
      </c>
      <c r="F61" s="8" t="s">
        <v>88</v>
      </c>
      <c r="G61" s="8" t="s">
        <v>1</v>
      </c>
      <c r="H61" s="8" t="s">
        <v>1</v>
      </c>
      <c r="I61" s="8" t="s">
        <v>164</v>
      </c>
      <c r="J61" s="8" t="s">
        <v>175</v>
      </c>
      <c r="K61" s="8" t="str">
        <f t="shared" ca="1" si="15"/>
        <v>BAYAKBAKIN, TORRIJOS, MARINDUQUE</v>
      </c>
      <c r="L61" s="8"/>
      <c r="M61" s="7"/>
      <c r="N61" s="8"/>
      <c r="O61" s="8"/>
      <c r="P61" s="7" t="s">
        <v>163</v>
      </c>
      <c r="Q61" s="8"/>
      <c r="R61" s="8" t="str">
        <f t="shared" ca="1" si="16"/>
        <v>TAX DECLARATION</v>
      </c>
      <c r="S61" s="8"/>
      <c r="T61" s="7" t="str">
        <f t="shared" ref="T61:T78" ca="1" si="19">$T$16</f>
        <v>√</v>
      </c>
      <c r="U61" s="8"/>
      <c r="V61" s="7" t="str">
        <f t="shared" si="17"/>
        <v>NO</v>
      </c>
      <c r="W61" s="8" t="s">
        <v>89</v>
      </c>
      <c r="X61" s="8" t="str">
        <f t="shared" ref="X61:X78" ca="1" si="20">$X$16</f>
        <v>AGRICULTURAL</v>
      </c>
      <c r="Y61" s="107" t="s">
        <v>180</v>
      </c>
    </row>
    <row r="62" spans="1:25" ht="39" hidden="1" x14ac:dyDescent="0.25">
      <c r="A62" s="12">
        <v>53</v>
      </c>
      <c r="B62" s="6">
        <v>1697</v>
      </c>
      <c r="C62" s="4" t="s">
        <v>44</v>
      </c>
      <c r="D62" s="16" t="s">
        <v>181</v>
      </c>
      <c r="E62" s="17">
        <v>46828</v>
      </c>
      <c r="F62" s="8" t="s">
        <v>157</v>
      </c>
      <c r="G62" s="8" t="s">
        <v>1</v>
      </c>
      <c r="H62" s="8" t="s">
        <v>162</v>
      </c>
      <c r="I62" s="8" t="s">
        <v>164</v>
      </c>
      <c r="J62" s="8" t="s">
        <v>158</v>
      </c>
      <c r="K62" s="8" t="str">
        <f t="shared" ca="1" si="15"/>
        <v>BAYAKBAKIN, TORRIJOS, MARINDUQUE</v>
      </c>
      <c r="L62" s="8"/>
      <c r="M62" s="7"/>
      <c r="N62" s="8"/>
      <c r="O62" s="8"/>
      <c r="P62" s="7" t="s">
        <v>163</v>
      </c>
      <c r="Q62" s="8"/>
      <c r="R62" s="8" t="str">
        <f t="shared" ca="1" si="16"/>
        <v>TAX DECLARATION</v>
      </c>
      <c r="S62" s="8"/>
      <c r="T62" s="7" t="str">
        <f t="shared" ca="1" si="19"/>
        <v>√</v>
      </c>
      <c r="U62" s="8"/>
      <c r="V62" s="7" t="str">
        <f t="shared" si="17"/>
        <v>NO</v>
      </c>
      <c r="W62" s="8" t="s">
        <v>89</v>
      </c>
      <c r="X62" s="8" t="str">
        <f t="shared" ca="1" si="20"/>
        <v>AGRICULTURAL</v>
      </c>
      <c r="Y62" s="107" t="s">
        <v>274</v>
      </c>
    </row>
    <row r="63" spans="1:25" ht="39" hidden="1" x14ac:dyDescent="0.25">
      <c r="A63" s="12">
        <v>54</v>
      </c>
      <c r="B63" s="6">
        <v>1698</v>
      </c>
      <c r="C63" s="4" t="s">
        <v>45</v>
      </c>
      <c r="D63" s="8" t="s">
        <v>45</v>
      </c>
      <c r="E63" s="17">
        <v>4603</v>
      </c>
      <c r="F63" s="8" t="str">
        <f>$C$69</f>
        <v>RONCALE GERARDO</v>
      </c>
      <c r="G63" s="8" t="s">
        <v>162</v>
      </c>
      <c r="H63" s="8" t="s">
        <v>1</v>
      </c>
      <c r="I63" s="8" t="s">
        <v>164</v>
      </c>
      <c r="J63" s="8" t="s">
        <v>1</v>
      </c>
      <c r="K63" s="8"/>
      <c r="L63" s="8"/>
      <c r="M63" s="7" t="s">
        <v>163</v>
      </c>
      <c r="N63" s="8"/>
      <c r="O63" s="8"/>
      <c r="P63" s="7"/>
      <c r="Q63" s="8"/>
      <c r="R63" s="8" t="str">
        <f t="shared" ref="R63:R64" ca="1" si="21">$R$17</f>
        <v>TAX DECLARATION &amp; TITLE</v>
      </c>
      <c r="S63" s="8"/>
      <c r="T63" s="7" t="str">
        <f t="shared" ca="1" si="19"/>
        <v>√</v>
      </c>
      <c r="U63" s="8"/>
      <c r="V63" s="7" t="s">
        <v>268</v>
      </c>
      <c r="W63" s="8" t="s">
        <v>106</v>
      </c>
      <c r="X63" s="8" t="str">
        <f t="shared" ca="1" si="20"/>
        <v>AGRICULTURAL</v>
      </c>
      <c r="Y63" s="107" t="s">
        <v>273</v>
      </c>
    </row>
    <row r="64" spans="1:25" ht="58.5" hidden="1" x14ac:dyDescent="0.3">
      <c r="A64" s="12">
        <v>55</v>
      </c>
      <c r="B64" s="6">
        <v>1699</v>
      </c>
      <c r="C64" s="4" t="s">
        <v>46</v>
      </c>
      <c r="D64" s="8" t="s">
        <v>46</v>
      </c>
      <c r="E64" s="17">
        <v>35487</v>
      </c>
      <c r="F64" s="8" t="s">
        <v>46</v>
      </c>
      <c r="G64" s="8" t="s">
        <v>162</v>
      </c>
      <c r="H64" s="8" t="s">
        <v>1</v>
      </c>
      <c r="I64" s="8" t="s">
        <v>164</v>
      </c>
      <c r="J64" s="8" t="s">
        <v>1</v>
      </c>
      <c r="K64" s="8"/>
      <c r="L64" s="8"/>
      <c r="M64" s="7" t="s">
        <v>163</v>
      </c>
      <c r="N64" s="8"/>
      <c r="O64" s="8"/>
      <c r="P64" s="7"/>
      <c r="Q64" s="8"/>
      <c r="R64" s="8" t="str">
        <f t="shared" ca="1" si="21"/>
        <v>TAX DECLARATION &amp; TITLE</v>
      </c>
      <c r="S64" s="8"/>
      <c r="T64" s="7" t="str">
        <f t="shared" ca="1" si="19"/>
        <v>√</v>
      </c>
      <c r="U64" s="8"/>
      <c r="V64" s="7" t="s">
        <v>268</v>
      </c>
      <c r="W64" s="8" t="s">
        <v>106</v>
      </c>
      <c r="X64" s="8" t="str">
        <f t="shared" ca="1" si="20"/>
        <v>AGRICULTURAL</v>
      </c>
      <c r="Y64" s="108" t="s">
        <v>272</v>
      </c>
    </row>
    <row r="65" spans="1:25" ht="58.5" hidden="1" x14ac:dyDescent="0.3">
      <c r="A65" s="12">
        <v>56</v>
      </c>
      <c r="B65" s="6">
        <v>1700</v>
      </c>
      <c r="C65" s="4" t="s">
        <v>47</v>
      </c>
      <c r="D65" s="16" t="s">
        <v>47</v>
      </c>
      <c r="E65" s="17">
        <v>30705</v>
      </c>
      <c r="F65" s="16" t="s">
        <v>47</v>
      </c>
      <c r="G65" s="8" t="s">
        <v>162</v>
      </c>
      <c r="H65" s="8" t="s">
        <v>1</v>
      </c>
      <c r="I65" s="8" t="s">
        <v>164</v>
      </c>
      <c r="J65" s="8" t="s">
        <v>1</v>
      </c>
      <c r="K65" s="8"/>
      <c r="L65" s="8"/>
      <c r="M65" s="7" t="s">
        <v>163</v>
      </c>
      <c r="N65" s="8"/>
      <c r="O65" s="8"/>
      <c r="P65" s="7"/>
      <c r="Q65" s="8"/>
      <c r="R65" s="8" t="str">
        <f t="shared" ca="1" si="16"/>
        <v>TAX DECLARATION</v>
      </c>
      <c r="S65" s="8"/>
      <c r="T65" s="7" t="str">
        <f t="shared" ca="1" si="19"/>
        <v>√</v>
      </c>
      <c r="U65" s="8"/>
      <c r="V65" s="7" t="s">
        <v>268</v>
      </c>
      <c r="W65" s="8" t="s">
        <v>106</v>
      </c>
      <c r="X65" s="8" t="str">
        <f t="shared" ca="1" si="20"/>
        <v>AGRICULTURAL</v>
      </c>
      <c r="Y65" s="108" t="s">
        <v>272</v>
      </c>
    </row>
    <row r="66" spans="1:25" ht="39" hidden="1" x14ac:dyDescent="0.25">
      <c r="A66" s="12">
        <v>57</v>
      </c>
      <c r="B66" s="6">
        <v>1701</v>
      </c>
      <c r="C66" s="4" t="s">
        <v>48</v>
      </c>
      <c r="D66" s="8" t="str">
        <f t="shared" ref="D66:D68" si="22">C66</f>
        <v>QUEREZA MARCELO</v>
      </c>
      <c r="E66" s="17">
        <v>17267</v>
      </c>
      <c r="F66" s="8" t="str">
        <f t="shared" ref="F66:F68" si="23">C66</f>
        <v>QUEREZA MARCELO</v>
      </c>
      <c r="G66" s="8" t="s">
        <v>162</v>
      </c>
      <c r="H66" s="8" t="s">
        <v>1</v>
      </c>
      <c r="I66" s="8" t="s">
        <v>164</v>
      </c>
      <c r="J66" s="8" t="s">
        <v>1</v>
      </c>
      <c r="K66" s="8"/>
      <c r="L66" s="8"/>
      <c r="M66" s="7" t="s">
        <v>163</v>
      </c>
      <c r="N66" s="8"/>
      <c r="O66" s="8"/>
      <c r="P66" s="7"/>
      <c r="Q66" s="8"/>
      <c r="R66" s="8" t="str">
        <f t="shared" ref="R66:R68" ca="1" si="24">$R$17</f>
        <v>TAX DECLARATION &amp; TITLE</v>
      </c>
      <c r="S66" s="8"/>
      <c r="T66" s="7" t="str">
        <f t="shared" ca="1" si="19"/>
        <v>√</v>
      </c>
      <c r="U66" s="8"/>
      <c r="V66" s="7" t="s">
        <v>268</v>
      </c>
      <c r="W66" s="8" t="s">
        <v>106</v>
      </c>
      <c r="X66" s="8" t="str">
        <f t="shared" ca="1" si="20"/>
        <v>AGRICULTURAL</v>
      </c>
      <c r="Y66" s="107" t="s">
        <v>273</v>
      </c>
    </row>
    <row r="67" spans="1:25" ht="39" hidden="1" x14ac:dyDescent="0.25">
      <c r="A67" s="12">
        <v>58</v>
      </c>
      <c r="B67" s="6">
        <v>1702</v>
      </c>
      <c r="C67" s="4" t="s">
        <v>49</v>
      </c>
      <c r="D67" s="8" t="str">
        <f t="shared" si="22"/>
        <v>LAROCA VERGELIO</v>
      </c>
      <c r="E67" s="17">
        <v>8681</v>
      </c>
      <c r="F67" s="8" t="str">
        <f t="shared" si="23"/>
        <v>LAROCA VERGELIO</v>
      </c>
      <c r="G67" s="8" t="s">
        <v>162</v>
      </c>
      <c r="H67" s="8" t="s">
        <v>1</v>
      </c>
      <c r="I67" s="8" t="s">
        <v>164</v>
      </c>
      <c r="J67" s="8" t="s">
        <v>1</v>
      </c>
      <c r="K67" s="8"/>
      <c r="L67" s="8"/>
      <c r="M67" s="7" t="s">
        <v>163</v>
      </c>
      <c r="N67" s="8"/>
      <c r="O67" s="8"/>
      <c r="P67" s="7"/>
      <c r="Q67" s="8"/>
      <c r="R67" s="8" t="str">
        <f t="shared" ca="1" si="24"/>
        <v>TAX DECLARATION &amp; TITLE</v>
      </c>
      <c r="S67" s="8"/>
      <c r="T67" s="7" t="str">
        <f t="shared" ca="1" si="19"/>
        <v>√</v>
      </c>
      <c r="U67" s="8"/>
      <c r="V67" s="7" t="s">
        <v>268</v>
      </c>
      <c r="W67" s="8" t="s">
        <v>106</v>
      </c>
      <c r="X67" s="8" t="str">
        <f t="shared" ca="1" si="20"/>
        <v>AGRICULTURAL</v>
      </c>
      <c r="Y67" s="107" t="s">
        <v>273</v>
      </c>
    </row>
    <row r="68" spans="1:25" ht="39" hidden="1" x14ac:dyDescent="0.25">
      <c r="A68" s="13">
        <v>59</v>
      </c>
      <c r="B68" s="9">
        <v>1703</v>
      </c>
      <c r="C68" s="10" t="s">
        <v>48</v>
      </c>
      <c r="D68" s="20" t="str">
        <f t="shared" si="22"/>
        <v>QUEREZA MARCELO</v>
      </c>
      <c r="E68" s="19">
        <v>43568</v>
      </c>
      <c r="F68" s="20" t="str">
        <f t="shared" si="23"/>
        <v>QUEREZA MARCELO</v>
      </c>
      <c r="G68" s="20" t="s">
        <v>162</v>
      </c>
      <c r="H68" s="20" t="s">
        <v>1</v>
      </c>
      <c r="I68" s="8" t="s">
        <v>164</v>
      </c>
      <c r="J68" s="20" t="s">
        <v>1</v>
      </c>
      <c r="K68" s="20"/>
      <c r="L68" s="20"/>
      <c r="M68" s="11" t="s">
        <v>163</v>
      </c>
      <c r="N68" s="20"/>
      <c r="O68" s="20"/>
      <c r="P68" s="11"/>
      <c r="Q68" s="20"/>
      <c r="R68" s="20" t="str">
        <f t="shared" ca="1" si="24"/>
        <v>TAX DECLARATION &amp; TITLE</v>
      </c>
      <c r="S68" s="20"/>
      <c r="T68" s="11" t="str">
        <f t="shared" ca="1" si="19"/>
        <v>√</v>
      </c>
      <c r="U68" s="20"/>
      <c r="V68" s="7" t="s">
        <v>268</v>
      </c>
      <c r="W68" s="20" t="s">
        <v>106</v>
      </c>
      <c r="X68" s="20" t="str">
        <f t="shared" ca="1" si="20"/>
        <v>AGRICULTURAL</v>
      </c>
      <c r="Y68" s="109" t="s">
        <v>273</v>
      </c>
    </row>
    <row r="69" spans="1:25" ht="58.5" hidden="1" x14ac:dyDescent="0.3">
      <c r="A69" s="14">
        <v>60</v>
      </c>
      <c r="B69" s="7">
        <v>1704</v>
      </c>
      <c r="C69" s="8" t="s">
        <v>50</v>
      </c>
      <c r="D69" s="15" t="s">
        <v>182</v>
      </c>
      <c r="E69" s="15"/>
      <c r="F69" s="15" t="s">
        <v>182</v>
      </c>
      <c r="G69" s="20" t="s">
        <v>162</v>
      </c>
      <c r="H69" s="15"/>
      <c r="I69" s="8" t="s">
        <v>164</v>
      </c>
      <c r="J69" s="15"/>
      <c r="K69" s="15"/>
      <c r="L69" s="15"/>
      <c r="M69" s="7" t="s">
        <v>163</v>
      </c>
      <c r="N69" s="15"/>
      <c r="O69" s="15"/>
      <c r="P69" s="15"/>
      <c r="Q69" s="15"/>
      <c r="R69" s="15" t="s">
        <v>121</v>
      </c>
      <c r="S69" s="15"/>
      <c r="T69" s="7" t="str">
        <f t="shared" ca="1" si="19"/>
        <v>√</v>
      </c>
      <c r="U69" s="15"/>
      <c r="V69" s="7" t="s">
        <v>268</v>
      </c>
      <c r="W69" s="15" t="s">
        <v>102</v>
      </c>
      <c r="X69" s="15" t="s">
        <v>178</v>
      </c>
      <c r="Y69" s="108" t="s">
        <v>272</v>
      </c>
    </row>
    <row r="70" spans="1:25" ht="39" hidden="1" x14ac:dyDescent="0.25">
      <c r="A70" s="12">
        <v>61</v>
      </c>
      <c r="B70" s="6">
        <v>1705</v>
      </c>
      <c r="C70" s="4" t="s">
        <v>51</v>
      </c>
      <c r="D70" s="16" t="str">
        <f>$F$76</f>
        <v>RETARDO REMEDIOS</v>
      </c>
      <c r="E70" s="17">
        <v>6963</v>
      </c>
      <c r="F70" s="8" t="s">
        <v>159</v>
      </c>
      <c r="G70" s="8"/>
      <c r="H70" s="8" t="s">
        <v>1</v>
      </c>
      <c r="I70" s="8" t="s">
        <v>164</v>
      </c>
      <c r="J70" s="8" t="s">
        <v>176</v>
      </c>
      <c r="K70" s="8" t="s">
        <v>164</v>
      </c>
      <c r="L70" s="8"/>
      <c r="M70" s="7"/>
      <c r="N70" s="8"/>
      <c r="O70" s="8"/>
      <c r="P70" s="7" t="s">
        <v>163</v>
      </c>
      <c r="Q70" s="8"/>
      <c r="R70" s="8" t="str">
        <f t="shared" ca="1" si="16"/>
        <v>TAX DECLARATION</v>
      </c>
      <c r="S70" s="8"/>
      <c r="T70" s="7" t="str">
        <f t="shared" ca="1" si="19"/>
        <v>√</v>
      </c>
      <c r="U70" s="8"/>
      <c r="V70" s="7" t="str">
        <f t="shared" si="17"/>
        <v>NO</v>
      </c>
      <c r="W70" s="8" t="s">
        <v>102</v>
      </c>
      <c r="X70" s="8" t="str">
        <f t="shared" ca="1" si="20"/>
        <v>AGRICULTURAL</v>
      </c>
      <c r="Y70" s="107" t="s">
        <v>274</v>
      </c>
    </row>
    <row r="71" spans="1:25" ht="39" hidden="1" x14ac:dyDescent="0.25">
      <c r="A71" s="12">
        <v>62</v>
      </c>
      <c r="B71" s="6">
        <v>1706</v>
      </c>
      <c r="C71" s="4" t="s">
        <v>52</v>
      </c>
      <c r="D71" s="8" t="str">
        <f t="shared" ref="D71:D72" si="25">C71</f>
        <v>PILAR EULALIO</v>
      </c>
      <c r="E71" s="17">
        <v>11523</v>
      </c>
      <c r="F71" s="8" t="str">
        <f t="shared" ref="F71:F72" si="26">C71</f>
        <v>PILAR EULALIO</v>
      </c>
      <c r="G71" s="8" t="s">
        <v>162</v>
      </c>
      <c r="H71" s="8" t="s">
        <v>1</v>
      </c>
      <c r="I71" s="8" t="s">
        <v>164</v>
      </c>
      <c r="J71" s="8" t="s">
        <v>1</v>
      </c>
      <c r="K71" s="8"/>
      <c r="L71" s="8"/>
      <c r="M71" s="7" t="s">
        <v>163</v>
      </c>
      <c r="N71" s="8"/>
      <c r="O71" s="8"/>
      <c r="P71" s="7"/>
      <c r="Q71" s="8"/>
      <c r="R71" s="8" t="str">
        <f t="shared" ref="R71:R72" ca="1" si="27">$R$17</f>
        <v>TAX DECLARATION &amp; TITLE</v>
      </c>
      <c r="S71" s="8"/>
      <c r="T71" s="7" t="str">
        <f t="shared" ca="1" si="19"/>
        <v>√</v>
      </c>
      <c r="U71" s="8"/>
      <c r="V71" s="7" t="s">
        <v>268</v>
      </c>
      <c r="W71" s="8" t="s">
        <v>106</v>
      </c>
      <c r="X71" s="8" t="str">
        <f t="shared" ca="1" si="20"/>
        <v>AGRICULTURAL</v>
      </c>
      <c r="Y71" s="107" t="s">
        <v>273</v>
      </c>
    </row>
    <row r="72" spans="1:25" ht="39" hidden="1" x14ac:dyDescent="0.25">
      <c r="A72" s="12">
        <v>63</v>
      </c>
      <c r="B72" s="6">
        <v>1707</v>
      </c>
      <c r="C72" s="4" t="s">
        <v>53</v>
      </c>
      <c r="D72" s="8" t="str">
        <f t="shared" si="25"/>
        <v>PILAR JOSE</v>
      </c>
      <c r="E72" s="17">
        <v>6483</v>
      </c>
      <c r="F72" s="8" t="str">
        <f t="shared" si="26"/>
        <v>PILAR JOSE</v>
      </c>
      <c r="G72" s="8" t="s">
        <v>162</v>
      </c>
      <c r="H72" s="8" t="s">
        <v>1</v>
      </c>
      <c r="I72" s="8" t="s">
        <v>164</v>
      </c>
      <c r="J72" s="8" t="s">
        <v>1</v>
      </c>
      <c r="K72" s="8"/>
      <c r="L72" s="8"/>
      <c r="M72" s="7" t="s">
        <v>163</v>
      </c>
      <c r="N72" s="8"/>
      <c r="O72" s="8"/>
      <c r="P72" s="7"/>
      <c r="Q72" s="8"/>
      <c r="R72" s="8" t="str">
        <f t="shared" ca="1" si="27"/>
        <v>TAX DECLARATION &amp; TITLE</v>
      </c>
      <c r="S72" s="8"/>
      <c r="T72" s="7" t="str">
        <f t="shared" ca="1" si="19"/>
        <v>√</v>
      </c>
      <c r="U72" s="8"/>
      <c r="V72" s="7" t="s">
        <v>268</v>
      </c>
      <c r="W72" s="8" t="s">
        <v>106</v>
      </c>
      <c r="X72" s="8" t="str">
        <f t="shared" ca="1" si="20"/>
        <v>AGRICULTURAL</v>
      </c>
      <c r="Y72" s="107" t="s">
        <v>273</v>
      </c>
    </row>
    <row r="73" spans="1:25" ht="39" hidden="1" x14ac:dyDescent="0.25">
      <c r="A73" s="12">
        <v>64</v>
      </c>
      <c r="B73" s="6">
        <v>1708</v>
      </c>
      <c r="C73" s="4" t="s">
        <v>54</v>
      </c>
      <c r="D73" s="16" t="s">
        <v>90</v>
      </c>
      <c r="E73" s="17">
        <v>4381</v>
      </c>
      <c r="F73" s="8" t="s">
        <v>160</v>
      </c>
      <c r="G73" s="8" t="s">
        <v>162</v>
      </c>
      <c r="H73" s="8" t="s">
        <v>1</v>
      </c>
      <c r="I73" s="8" t="s">
        <v>164</v>
      </c>
      <c r="J73" s="8" t="s">
        <v>161</v>
      </c>
      <c r="K73" s="8" t="str">
        <f t="shared" ca="1" si="15"/>
        <v>BAYAKBAKIN, TORRIJOS, MARINDUQUE</v>
      </c>
      <c r="L73" s="8"/>
      <c r="M73" s="7"/>
      <c r="N73" s="8"/>
      <c r="O73" s="8"/>
      <c r="P73" s="7" t="s">
        <v>163</v>
      </c>
      <c r="Q73" s="8"/>
      <c r="R73" s="8" t="str">
        <f t="shared" ca="1" si="16"/>
        <v>TAX DECLARATION</v>
      </c>
      <c r="S73" s="8"/>
      <c r="T73" s="7" t="str">
        <f t="shared" ca="1" si="19"/>
        <v>√</v>
      </c>
      <c r="U73" s="8"/>
      <c r="V73" s="7" t="str">
        <f t="shared" si="17"/>
        <v>NO</v>
      </c>
      <c r="W73" s="8" t="s">
        <v>102</v>
      </c>
      <c r="X73" s="8" t="str">
        <f t="shared" ca="1" si="20"/>
        <v>AGRICULTURAL</v>
      </c>
      <c r="Y73" s="107" t="s">
        <v>274</v>
      </c>
    </row>
    <row r="74" spans="1:25" ht="39" hidden="1" x14ac:dyDescent="0.25">
      <c r="A74" s="12">
        <v>65</v>
      </c>
      <c r="B74" s="6">
        <v>1709</v>
      </c>
      <c r="C74" s="4" t="s">
        <v>55</v>
      </c>
      <c r="D74" s="8" t="str">
        <f t="shared" ref="D74:D78" si="28">C74</f>
        <v>PILAR MARIA</v>
      </c>
      <c r="E74" s="17">
        <v>4929</v>
      </c>
      <c r="F74" s="8" t="str">
        <f t="shared" ref="F74:F78" si="29">C74</f>
        <v>PILAR MARIA</v>
      </c>
      <c r="G74" s="8" t="s">
        <v>1</v>
      </c>
      <c r="H74" s="8" t="s">
        <v>162</v>
      </c>
      <c r="I74" s="8" t="s">
        <v>164</v>
      </c>
      <c r="J74" s="8" t="s">
        <v>1</v>
      </c>
      <c r="K74" s="8"/>
      <c r="L74" s="8"/>
      <c r="M74" s="7" t="s">
        <v>163</v>
      </c>
      <c r="N74" s="8"/>
      <c r="O74" s="8"/>
      <c r="P74" s="7"/>
      <c r="Q74" s="8"/>
      <c r="R74" s="8" t="str">
        <f t="shared" ref="R74:R78" ca="1" si="30">$R$17</f>
        <v>TAX DECLARATION &amp; TITLE</v>
      </c>
      <c r="S74" s="8"/>
      <c r="T74" s="7" t="str">
        <f t="shared" ca="1" si="19"/>
        <v>√</v>
      </c>
      <c r="U74" s="8"/>
      <c r="V74" s="7" t="s">
        <v>268</v>
      </c>
      <c r="W74" s="8" t="s">
        <v>106</v>
      </c>
      <c r="X74" s="8" t="str">
        <f t="shared" ca="1" si="20"/>
        <v>AGRICULTURAL</v>
      </c>
      <c r="Y74" s="107" t="s">
        <v>273</v>
      </c>
    </row>
    <row r="75" spans="1:25" ht="39" hidden="1" x14ac:dyDescent="0.25">
      <c r="A75" s="12">
        <v>66</v>
      </c>
      <c r="B75" s="6">
        <v>1710</v>
      </c>
      <c r="C75" s="4" t="s">
        <v>45</v>
      </c>
      <c r="D75" s="8" t="str">
        <f t="shared" si="28"/>
        <v>COLOPANO FRANCISCO</v>
      </c>
      <c r="E75" s="17">
        <v>26209</v>
      </c>
      <c r="F75" s="8" t="str">
        <f t="shared" si="29"/>
        <v>COLOPANO FRANCISCO</v>
      </c>
      <c r="G75" s="8" t="s">
        <v>162</v>
      </c>
      <c r="H75" s="8" t="s">
        <v>1</v>
      </c>
      <c r="I75" s="8" t="s">
        <v>164</v>
      </c>
      <c r="J75" s="8" t="s">
        <v>1</v>
      </c>
      <c r="K75" s="8"/>
      <c r="L75" s="8"/>
      <c r="M75" s="7" t="s">
        <v>163</v>
      </c>
      <c r="N75" s="8"/>
      <c r="O75" s="8"/>
      <c r="P75" s="7"/>
      <c r="Q75" s="8"/>
      <c r="R75" s="8" t="str">
        <f t="shared" ca="1" si="30"/>
        <v>TAX DECLARATION &amp; TITLE</v>
      </c>
      <c r="S75" s="8"/>
      <c r="T75" s="7" t="str">
        <f t="shared" ca="1" si="19"/>
        <v>√</v>
      </c>
      <c r="U75" s="8"/>
      <c r="V75" s="7" t="s">
        <v>268</v>
      </c>
      <c r="W75" s="8" t="s">
        <v>106</v>
      </c>
      <c r="X75" s="8" t="str">
        <f t="shared" ca="1" si="20"/>
        <v>AGRICULTURAL</v>
      </c>
      <c r="Y75" s="107" t="s">
        <v>273</v>
      </c>
    </row>
    <row r="76" spans="1:25" ht="58.5" hidden="1" x14ac:dyDescent="0.3">
      <c r="A76" s="12">
        <v>67</v>
      </c>
      <c r="B76" s="6">
        <v>1711</v>
      </c>
      <c r="C76" s="4" t="s">
        <v>56</v>
      </c>
      <c r="D76" s="8" t="str">
        <f t="shared" si="28"/>
        <v>RETARDO REMEDIOS</v>
      </c>
      <c r="E76" s="17">
        <v>6781</v>
      </c>
      <c r="F76" s="8" t="str">
        <f t="shared" si="29"/>
        <v>RETARDO REMEDIOS</v>
      </c>
      <c r="G76" s="8" t="s">
        <v>162</v>
      </c>
      <c r="H76" s="8" t="s">
        <v>1</v>
      </c>
      <c r="I76" s="8" t="s">
        <v>164</v>
      </c>
      <c r="J76" s="8" t="s">
        <v>1</v>
      </c>
      <c r="K76" s="8"/>
      <c r="L76" s="8"/>
      <c r="M76" s="7" t="s">
        <v>163</v>
      </c>
      <c r="N76" s="8"/>
      <c r="O76" s="8"/>
      <c r="P76" s="7"/>
      <c r="Q76" s="8"/>
      <c r="R76" s="8" t="str">
        <f t="shared" ca="1" si="30"/>
        <v>TAX DECLARATION &amp; TITLE</v>
      </c>
      <c r="S76" s="8"/>
      <c r="T76" s="7" t="str">
        <f t="shared" ca="1" si="19"/>
        <v>√</v>
      </c>
      <c r="U76" s="8"/>
      <c r="V76" s="7" t="s">
        <v>268</v>
      </c>
      <c r="W76" s="8" t="s">
        <v>106</v>
      </c>
      <c r="X76" s="8" t="str">
        <f t="shared" ca="1" si="20"/>
        <v>AGRICULTURAL</v>
      </c>
      <c r="Y76" s="108" t="s">
        <v>272</v>
      </c>
    </row>
    <row r="77" spans="1:25" ht="39" hidden="1" x14ac:dyDescent="0.25">
      <c r="A77" s="12">
        <v>68</v>
      </c>
      <c r="B77" s="6">
        <v>1712</v>
      </c>
      <c r="C77" s="4" t="s">
        <v>26</v>
      </c>
      <c r="D77" s="8" t="str">
        <f t="shared" si="28"/>
        <v>RETARDO CEFERINO</v>
      </c>
      <c r="E77" s="17">
        <v>3234</v>
      </c>
      <c r="F77" s="8" t="str">
        <f t="shared" si="29"/>
        <v>RETARDO CEFERINO</v>
      </c>
      <c r="G77" s="8" t="s">
        <v>162</v>
      </c>
      <c r="H77" s="8" t="s">
        <v>1</v>
      </c>
      <c r="I77" s="8" t="s">
        <v>164</v>
      </c>
      <c r="J77" s="8" t="s">
        <v>1</v>
      </c>
      <c r="K77" s="8"/>
      <c r="L77" s="8"/>
      <c r="M77" s="7" t="s">
        <v>163</v>
      </c>
      <c r="N77" s="8"/>
      <c r="O77" s="8"/>
      <c r="P77" s="7"/>
      <c r="Q77" s="8"/>
      <c r="R77" s="8" t="str">
        <f t="shared" ca="1" si="30"/>
        <v>TAX DECLARATION &amp; TITLE</v>
      </c>
      <c r="S77" s="8"/>
      <c r="T77" s="7" t="str">
        <f t="shared" ca="1" si="19"/>
        <v>√</v>
      </c>
      <c r="U77" s="8"/>
      <c r="V77" s="7" t="s">
        <v>268</v>
      </c>
      <c r="W77" s="8" t="s">
        <v>106</v>
      </c>
      <c r="X77" s="8" t="str">
        <f t="shared" ca="1" si="20"/>
        <v>AGRICULTURAL</v>
      </c>
      <c r="Y77" s="107" t="s">
        <v>273</v>
      </c>
    </row>
    <row r="78" spans="1:25" ht="58.5" hidden="1" x14ac:dyDescent="0.3">
      <c r="A78" s="12">
        <v>69</v>
      </c>
      <c r="B78" s="6">
        <v>1713</v>
      </c>
      <c r="C78" s="4" t="s">
        <v>17</v>
      </c>
      <c r="D78" s="8" t="str">
        <f t="shared" si="28"/>
        <v>RETARDO MATEO</v>
      </c>
      <c r="E78" s="17">
        <v>1738</v>
      </c>
      <c r="F78" s="8" t="str">
        <f t="shared" si="29"/>
        <v>RETARDO MATEO</v>
      </c>
      <c r="G78" s="8" t="s">
        <v>162</v>
      </c>
      <c r="H78" s="8" t="s">
        <v>1</v>
      </c>
      <c r="I78" s="8" t="s">
        <v>164</v>
      </c>
      <c r="J78" s="8" t="s">
        <v>1</v>
      </c>
      <c r="K78" s="8"/>
      <c r="L78" s="8"/>
      <c r="M78" s="7" t="s">
        <v>163</v>
      </c>
      <c r="N78" s="8"/>
      <c r="O78" s="8"/>
      <c r="P78" s="7"/>
      <c r="Q78" s="8"/>
      <c r="R78" s="8" t="str">
        <f t="shared" ca="1" si="30"/>
        <v>TAX DECLARATION &amp; TITLE</v>
      </c>
      <c r="S78" s="8"/>
      <c r="T78" s="7" t="str">
        <f t="shared" ca="1" si="19"/>
        <v>√</v>
      </c>
      <c r="U78" s="8"/>
      <c r="V78" s="7" t="s">
        <v>268</v>
      </c>
      <c r="W78" s="8" t="s">
        <v>106</v>
      </c>
      <c r="X78" s="8" t="str">
        <f t="shared" ca="1" si="20"/>
        <v>AGRICULTURAL</v>
      </c>
      <c r="Y78" s="108" t="s">
        <v>272</v>
      </c>
    </row>
    <row r="79" spans="1:25" ht="33.75" customHeight="1" x14ac:dyDescent="0.3">
      <c r="A79" s="64"/>
      <c r="B79" s="64"/>
      <c r="C79" s="65"/>
      <c r="D79" s="66"/>
      <c r="E79" s="29"/>
      <c r="F79" s="66"/>
      <c r="G79" s="66"/>
      <c r="H79" s="66"/>
      <c r="I79" s="66"/>
      <c r="J79" s="66"/>
      <c r="K79" s="66"/>
      <c r="L79" s="3"/>
      <c r="M79" s="3"/>
      <c r="N79" s="3"/>
      <c r="O79" s="3"/>
      <c r="P79" s="3"/>
      <c r="Q79" s="3"/>
      <c r="R79" s="66"/>
    </row>
    <row r="80" spans="1:25" ht="19.5" x14ac:dyDescent="0.3">
      <c r="A80" s="139" t="s">
        <v>220</v>
      </c>
      <c r="B80" s="139"/>
      <c r="C80" s="139"/>
      <c r="D80" s="67"/>
      <c r="E80" s="140" t="s">
        <v>221</v>
      </c>
      <c r="F80" s="140"/>
      <c r="G80" s="68"/>
      <c r="H80" s="68"/>
      <c r="I80" s="141" t="s">
        <v>222</v>
      </c>
      <c r="J80" s="141"/>
      <c r="K80" s="69"/>
      <c r="L80" s="69" t="s">
        <v>223</v>
      </c>
      <c r="M80" s="69"/>
      <c r="N80" s="70"/>
      <c r="O80" s="71"/>
      <c r="P80" s="71"/>
      <c r="Q80" s="3"/>
      <c r="R80" s="66"/>
    </row>
    <row r="81" spans="1:18" ht="19.5" x14ac:dyDescent="0.3">
      <c r="A81" s="72"/>
      <c r="B81" s="72"/>
      <c r="C81" s="72"/>
      <c r="D81" s="73"/>
      <c r="E81" s="5"/>
      <c r="F81" s="74"/>
      <c r="G81" s="75"/>
      <c r="H81" s="75"/>
      <c r="I81" s="76"/>
      <c r="J81" s="77"/>
      <c r="K81" s="77"/>
      <c r="L81" s="77"/>
      <c r="M81" s="77"/>
      <c r="N81" s="77"/>
      <c r="O81" s="78"/>
      <c r="P81" s="79"/>
      <c r="Q81" s="3"/>
      <c r="R81" s="66"/>
    </row>
    <row r="82" spans="1:18" ht="20.25" x14ac:dyDescent="0.3">
      <c r="A82" s="80"/>
      <c r="B82" s="81"/>
      <c r="C82" s="142" t="s">
        <v>224</v>
      </c>
      <c r="D82" s="142"/>
      <c r="E82" s="82"/>
      <c r="F82" s="143" t="s">
        <v>225</v>
      </c>
      <c r="G82" s="142"/>
      <c r="H82" s="142"/>
      <c r="I82" s="83"/>
      <c r="J82" s="143" t="s">
        <v>226</v>
      </c>
      <c r="K82" s="143"/>
      <c r="L82" s="84"/>
      <c r="M82" s="85"/>
      <c r="N82" s="85"/>
      <c r="O82" s="86"/>
      <c r="P82" s="80"/>
      <c r="Q82" s="3"/>
      <c r="R82" s="3"/>
    </row>
    <row r="83" spans="1:18" ht="39" x14ac:dyDescent="0.3">
      <c r="A83" s="87"/>
      <c r="B83" s="81"/>
      <c r="C83" s="144" t="s">
        <v>227</v>
      </c>
      <c r="D83" s="144"/>
      <c r="E83" s="88"/>
      <c r="F83" s="145" t="s">
        <v>269</v>
      </c>
      <c r="G83" s="144"/>
      <c r="H83" s="144"/>
      <c r="I83" s="89"/>
      <c r="J83" s="90" t="s">
        <v>228</v>
      </c>
      <c r="K83" s="89"/>
      <c r="L83" s="91"/>
      <c r="M83" s="92"/>
      <c r="N83" s="92" t="s">
        <v>229</v>
      </c>
      <c r="O83" s="92"/>
      <c r="P83" s="87"/>
      <c r="Q83" s="3"/>
      <c r="R83" s="3"/>
    </row>
    <row r="84" spans="1:18" ht="20.25" x14ac:dyDescent="0.3">
      <c r="A84" s="93"/>
      <c r="B84" s="93"/>
      <c r="C84" s="94"/>
      <c r="D84" s="95"/>
      <c r="E84" s="96"/>
      <c r="F84" s="95"/>
      <c r="G84" s="80"/>
      <c r="H84" s="80"/>
      <c r="I84" s="83"/>
      <c r="J84" s="3"/>
      <c r="K84" s="3"/>
      <c r="L84" s="93"/>
      <c r="M84" s="97"/>
      <c r="N84" s="98" t="s">
        <v>230</v>
      </c>
      <c r="O84" s="98" t="s">
        <v>230</v>
      </c>
      <c r="P84" s="93"/>
      <c r="Q84" s="3"/>
      <c r="R84" s="3"/>
    </row>
    <row r="85" spans="1:18" ht="19.5" x14ac:dyDescent="0.3">
      <c r="A85" s="80"/>
      <c r="B85" s="147" t="s">
        <v>270</v>
      </c>
      <c r="C85" s="147"/>
      <c r="D85" s="147"/>
      <c r="E85" s="82"/>
      <c r="F85" s="147" t="s">
        <v>231</v>
      </c>
      <c r="G85" s="142"/>
      <c r="H85" s="142"/>
      <c r="I85" s="83"/>
      <c r="J85" s="84"/>
      <c r="K85" s="84"/>
      <c r="L85" s="80"/>
      <c r="M85" s="80"/>
      <c r="N85" s="80"/>
      <c r="O85" s="80"/>
      <c r="P85" s="80"/>
      <c r="Q85" s="3"/>
      <c r="R85" s="66"/>
    </row>
    <row r="86" spans="1:18" ht="19.5" x14ac:dyDescent="0.3">
      <c r="A86" s="87"/>
      <c r="B86" s="146" t="s">
        <v>232</v>
      </c>
      <c r="C86" s="146"/>
      <c r="D86" s="146"/>
      <c r="E86" s="88"/>
      <c r="F86" s="146" t="s">
        <v>271</v>
      </c>
      <c r="G86" s="144"/>
      <c r="H86" s="144"/>
      <c r="I86" s="89"/>
      <c r="J86" s="91"/>
      <c r="K86" s="91"/>
      <c r="L86" s="87"/>
      <c r="M86" s="87"/>
      <c r="N86" s="87"/>
      <c r="O86" s="87"/>
      <c r="P86" s="87"/>
      <c r="Q86" s="3"/>
      <c r="R86" s="3"/>
    </row>
    <row r="87" spans="1:18" ht="19.5" x14ac:dyDescent="0.3">
      <c r="A87" s="99"/>
      <c r="B87" s="99"/>
      <c r="C87" s="100"/>
      <c r="D87" s="100"/>
      <c r="E87" s="81"/>
      <c r="F87" s="101"/>
      <c r="G87" s="99"/>
      <c r="H87" s="99"/>
      <c r="I87" s="100"/>
      <c r="J87" s="102"/>
      <c r="K87" s="102"/>
      <c r="L87" s="81"/>
      <c r="M87" s="81"/>
      <c r="N87" s="81"/>
      <c r="O87" s="81"/>
      <c r="P87" s="81"/>
      <c r="Q87" s="81"/>
      <c r="R87" s="81"/>
    </row>
    <row r="88" spans="1:18" ht="19.5" x14ac:dyDescent="0.3">
      <c r="A88" s="103"/>
      <c r="B88" s="103"/>
      <c r="C88" s="104"/>
      <c r="D88" s="105"/>
      <c r="E88" s="61"/>
      <c r="F88" s="105"/>
      <c r="G88" s="105"/>
      <c r="H88" s="105"/>
      <c r="I88" s="105"/>
      <c r="J88" s="105"/>
      <c r="K88" s="105"/>
      <c r="L88" s="81"/>
      <c r="M88" s="81"/>
      <c r="N88" s="81"/>
      <c r="O88" s="81"/>
      <c r="P88" s="81"/>
      <c r="Q88" s="81"/>
      <c r="R88" s="105"/>
    </row>
    <row r="89" spans="1:18" ht="19.5" x14ac:dyDescent="0.3">
      <c r="A89" s="103"/>
      <c r="B89" s="147" t="s">
        <v>233</v>
      </c>
      <c r="C89" s="147"/>
      <c r="D89" s="147"/>
      <c r="E89" s="61"/>
      <c r="F89" s="105"/>
      <c r="G89" s="105"/>
      <c r="H89" s="105"/>
      <c r="I89" s="105"/>
      <c r="J89" s="105"/>
      <c r="K89" s="105"/>
      <c r="L89" s="81"/>
      <c r="M89" s="81"/>
      <c r="N89" s="81"/>
      <c r="O89" s="81"/>
      <c r="P89" s="81"/>
      <c r="Q89" s="81"/>
      <c r="R89" s="105"/>
    </row>
    <row r="90" spans="1:18" ht="22.5" customHeight="1" x14ac:dyDescent="0.3">
      <c r="A90" s="103"/>
      <c r="B90" s="146" t="s">
        <v>232</v>
      </c>
      <c r="C90" s="146"/>
      <c r="D90" s="146"/>
      <c r="E90" s="61"/>
      <c r="F90" s="105"/>
      <c r="G90" s="105"/>
      <c r="H90" s="105"/>
      <c r="I90" s="105"/>
      <c r="J90" s="105"/>
      <c r="K90" s="105"/>
      <c r="L90" s="81"/>
      <c r="M90" s="81"/>
      <c r="N90" s="81"/>
      <c r="O90" s="81"/>
      <c r="P90" s="81"/>
      <c r="Q90" s="81"/>
      <c r="R90" s="105"/>
    </row>
  </sheetData>
  <autoFilter ref="A7:Y78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  <filterColumn colId="21">
      <filters>
        <filter val="NO"/>
      </filters>
    </filterColumn>
    <filterColumn colId="24">
      <filters>
        <filter val="FOR SURVEY"/>
      </filters>
    </filterColumn>
  </autoFilter>
  <mergeCells count="44">
    <mergeCell ref="B90:D90"/>
    <mergeCell ref="B85:D85"/>
    <mergeCell ref="F85:H85"/>
    <mergeCell ref="B86:D86"/>
    <mergeCell ref="F86:H86"/>
    <mergeCell ref="B89:D89"/>
    <mergeCell ref="C82:D82"/>
    <mergeCell ref="F82:H82"/>
    <mergeCell ref="J82:K82"/>
    <mergeCell ref="C83:D83"/>
    <mergeCell ref="F83:H83"/>
    <mergeCell ref="A80:C80"/>
    <mergeCell ref="E80:F80"/>
    <mergeCell ref="I80:J80"/>
    <mergeCell ref="G7:H7"/>
    <mergeCell ref="I7:I9"/>
    <mergeCell ref="J7:J9"/>
    <mergeCell ref="A7:A9"/>
    <mergeCell ref="B7:B9"/>
    <mergeCell ref="C7:C9"/>
    <mergeCell ref="D7:D9"/>
    <mergeCell ref="W7:W9"/>
    <mergeCell ref="X7:X9"/>
    <mergeCell ref="A4:Y4"/>
    <mergeCell ref="A5:Y5"/>
    <mergeCell ref="A6:Y6"/>
    <mergeCell ref="K7:K9"/>
    <mergeCell ref="L7:Q7"/>
    <mergeCell ref="R7:R9"/>
    <mergeCell ref="E7:E9"/>
    <mergeCell ref="F7:F9"/>
    <mergeCell ref="B1:Z1"/>
    <mergeCell ref="A2:H2"/>
    <mergeCell ref="I2:Y2"/>
    <mergeCell ref="A3:Y3"/>
    <mergeCell ref="Y7:Y9"/>
    <mergeCell ref="G8:G9"/>
    <mergeCell ref="H8:H9"/>
    <mergeCell ref="L8:N8"/>
    <mergeCell ref="O8:Q8"/>
    <mergeCell ref="S7:S9"/>
    <mergeCell ref="T7:T9"/>
    <mergeCell ref="U7:U9"/>
    <mergeCell ref="V7:V9"/>
  </mergeCells>
  <printOptions horizontalCentered="1"/>
  <pageMargins left="0" right="0" top="0.5" bottom="0.5" header="0.3" footer="0.3"/>
  <pageSetup paperSize="258" scale="57" orientation="landscape" horizontalDpi="0" verticalDpi="0" r:id="rId1"/>
  <rowBreaks count="2" manualBreakCount="2">
    <brk id="41" max="26" man="1"/>
    <brk id="57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"/>
  <sheetViews>
    <sheetView zoomScale="40" zoomScaleNormal="40" zoomScaleSheetLayoutView="71" workbookViewId="0">
      <selection activeCell="V12" sqref="V12"/>
    </sheetView>
  </sheetViews>
  <sheetFormatPr defaultRowHeight="15" x14ac:dyDescent="0.25"/>
  <cols>
    <col min="1" max="1" width="7.7109375" customWidth="1"/>
    <col min="2" max="2" width="10.7109375" customWidth="1"/>
    <col min="3" max="4" width="35.7109375" customWidth="1"/>
    <col min="5" max="5" width="15.7109375" customWidth="1"/>
    <col min="6" max="6" width="35.7109375" customWidth="1"/>
    <col min="7" max="8" width="5.7109375" customWidth="1"/>
    <col min="9" max="9" width="40.7109375" customWidth="1"/>
    <col min="10" max="10" width="35.7109375" customWidth="1"/>
    <col min="11" max="11" width="40.7109375" customWidth="1"/>
    <col min="12" max="17" width="7.7109375" customWidth="1"/>
    <col min="18" max="18" width="60.7109375" customWidth="1"/>
    <col min="19" max="19" width="25.7109375" customWidth="1"/>
    <col min="20" max="20" width="20.7109375" customWidth="1"/>
    <col min="21" max="22" width="15.7109375" customWidth="1"/>
    <col min="23" max="24" width="25.7109375" customWidth="1"/>
    <col min="25" max="25" width="30.7109375" customWidth="1"/>
    <col min="26" max="26" width="70.7109375" customWidth="1"/>
  </cols>
  <sheetData>
    <row r="1" spans="1:26" ht="27" x14ac:dyDescent="0.25">
      <c r="A1" s="122" t="s">
        <v>61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</row>
    <row r="2" spans="1:26" ht="20.25" x14ac:dyDescent="0.25">
      <c r="A2" s="114" t="s">
        <v>216</v>
      </c>
      <c r="B2" s="114"/>
      <c r="C2" s="114"/>
      <c r="D2" s="114"/>
      <c r="E2" s="114"/>
      <c r="F2" s="114"/>
      <c r="G2" s="114"/>
      <c r="H2" s="114"/>
      <c r="I2" s="114" t="s">
        <v>62</v>
      </c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</row>
    <row r="3" spans="1:26" ht="20.25" x14ac:dyDescent="0.25">
      <c r="A3" s="114" t="s">
        <v>217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spans="1:26" ht="20.25" x14ac:dyDescent="0.25">
      <c r="A4" s="115" t="s">
        <v>234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spans="1:26" ht="20.25" x14ac:dyDescent="0.25">
      <c r="A5" s="114" t="s">
        <v>218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spans="1:26" ht="19.5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9.5" customHeight="1" x14ac:dyDescent="0.25">
      <c r="A7" s="128" t="s">
        <v>63</v>
      </c>
      <c r="B7" s="123" t="s">
        <v>64</v>
      </c>
      <c r="C7" s="123" t="s">
        <v>65</v>
      </c>
      <c r="D7" s="123" t="s">
        <v>66</v>
      </c>
      <c r="E7" s="129" t="s">
        <v>67</v>
      </c>
      <c r="F7" s="123" t="s">
        <v>68</v>
      </c>
      <c r="G7" s="123" t="s">
        <v>85</v>
      </c>
      <c r="H7" s="123"/>
      <c r="I7" s="123" t="s">
        <v>69</v>
      </c>
      <c r="J7" s="123" t="s">
        <v>70</v>
      </c>
      <c r="K7" s="123" t="s">
        <v>71</v>
      </c>
      <c r="L7" s="123" t="s">
        <v>72</v>
      </c>
      <c r="M7" s="123"/>
      <c r="N7" s="123"/>
      <c r="O7" s="123"/>
      <c r="P7" s="123"/>
      <c r="Q7" s="123"/>
      <c r="R7" s="123" t="s">
        <v>73</v>
      </c>
      <c r="S7" s="123" t="s">
        <v>74</v>
      </c>
      <c r="T7" s="123" t="s">
        <v>75</v>
      </c>
      <c r="U7" s="123" t="s">
        <v>76</v>
      </c>
      <c r="V7" s="123" t="s">
        <v>77</v>
      </c>
      <c r="W7" s="123" t="s">
        <v>78</v>
      </c>
      <c r="X7" s="123" t="s">
        <v>79</v>
      </c>
      <c r="Y7" s="123" t="s">
        <v>82</v>
      </c>
      <c r="Z7" s="123" t="s">
        <v>0</v>
      </c>
    </row>
    <row r="8" spans="1:26" ht="19.5" customHeight="1" x14ac:dyDescent="0.25">
      <c r="A8" s="128"/>
      <c r="B8" s="123"/>
      <c r="C8" s="123"/>
      <c r="D8" s="123"/>
      <c r="E8" s="129"/>
      <c r="F8" s="123"/>
      <c r="G8" s="123" t="s">
        <v>83</v>
      </c>
      <c r="H8" s="123" t="s">
        <v>84</v>
      </c>
      <c r="I8" s="123"/>
      <c r="J8" s="123"/>
      <c r="K8" s="123"/>
      <c r="L8" s="123" t="s">
        <v>80</v>
      </c>
      <c r="M8" s="123"/>
      <c r="N8" s="123"/>
      <c r="O8" s="123" t="s">
        <v>81</v>
      </c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</row>
    <row r="9" spans="1:26" ht="38.25" x14ac:dyDescent="0.25">
      <c r="A9" s="128"/>
      <c r="B9" s="123"/>
      <c r="C9" s="123"/>
      <c r="D9" s="123"/>
      <c r="E9" s="129"/>
      <c r="F9" s="123"/>
      <c r="G9" s="123"/>
      <c r="H9" s="123"/>
      <c r="I9" s="123"/>
      <c r="J9" s="123"/>
      <c r="K9" s="123"/>
      <c r="L9" s="63" t="s">
        <v>177</v>
      </c>
      <c r="M9" s="63" t="s">
        <v>178</v>
      </c>
      <c r="N9" s="63" t="s">
        <v>235</v>
      </c>
      <c r="O9" s="63" t="s">
        <v>177</v>
      </c>
      <c r="P9" s="63" t="s">
        <v>178</v>
      </c>
      <c r="Q9" s="63" t="s">
        <v>235</v>
      </c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39" x14ac:dyDescent="0.3">
      <c r="A10" s="22">
        <v>1</v>
      </c>
      <c r="B10" s="22">
        <v>1348</v>
      </c>
      <c r="C10" s="22" t="s">
        <v>3</v>
      </c>
      <c r="D10" s="22" t="s">
        <v>91</v>
      </c>
      <c r="E10" s="22">
        <v>47771</v>
      </c>
      <c r="F10" s="22" t="s">
        <v>101</v>
      </c>
      <c r="G10" s="22"/>
      <c r="H10" s="22" t="s">
        <v>1</v>
      </c>
      <c r="I10" s="22" t="s">
        <v>164</v>
      </c>
      <c r="J10" s="22" t="s">
        <v>165</v>
      </c>
      <c r="K10" s="22" t="s">
        <v>164</v>
      </c>
      <c r="L10" s="22"/>
      <c r="M10" s="22"/>
      <c r="N10" s="22"/>
      <c r="O10" s="22"/>
      <c r="P10" s="22" t="s">
        <v>163</v>
      </c>
      <c r="Q10" s="22"/>
      <c r="R10" s="22" t="s">
        <v>94</v>
      </c>
      <c r="S10" s="22"/>
      <c r="T10" s="22" t="s">
        <v>163</v>
      </c>
      <c r="U10" s="22"/>
      <c r="V10" s="22" t="s">
        <v>268</v>
      </c>
      <c r="W10" s="22" t="s">
        <v>261</v>
      </c>
      <c r="X10" s="22" t="s">
        <v>178</v>
      </c>
      <c r="Y10" s="22" t="s">
        <v>81</v>
      </c>
      <c r="Z10" s="8" t="s">
        <v>262</v>
      </c>
    </row>
    <row r="11" spans="1:26" ht="39" x14ac:dyDescent="0.3">
      <c r="A11" s="22">
        <v>2</v>
      </c>
      <c r="B11" s="22">
        <v>1483</v>
      </c>
      <c r="C11" s="22" t="s">
        <v>4</v>
      </c>
      <c r="D11" s="22" t="s">
        <v>103</v>
      </c>
      <c r="E11" s="22">
        <v>13874</v>
      </c>
      <c r="F11" s="22" t="s">
        <v>103</v>
      </c>
      <c r="G11" s="22" t="s">
        <v>162</v>
      </c>
      <c r="H11" s="22" t="s">
        <v>1</v>
      </c>
      <c r="I11" s="22" t="s">
        <v>164</v>
      </c>
      <c r="J11" s="22" t="s">
        <v>1</v>
      </c>
      <c r="K11" s="22"/>
      <c r="L11" s="22"/>
      <c r="M11" s="22" t="s">
        <v>163</v>
      </c>
      <c r="N11" s="22"/>
      <c r="O11" s="22"/>
      <c r="P11" s="22"/>
      <c r="Q11" s="22"/>
      <c r="R11" s="22" t="s">
        <v>121</v>
      </c>
      <c r="S11" s="22"/>
      <c r="T11" s="22" t="s">
        <v>163</v>
      </c>
      <c r="U11" s="22"/>
      <c r="V11" s="22" t="s">
        <v>80</v>
      </c>
      <c r="W11" s="22" t="s">
        <v>106</v>
      </c>
      <c r="X11" s="22" t="s">
        <v>178</v>
      </c>
      <c r="Y11" s="22" t="s">
        <v>260</v>
      </c>
      <c r="Z11" s="22" t="s">
        <v>239</v>
      </c>
    </row>
    <row r="12" spans="1:26" ht="39" x14ac:dyDescent="0.3">
      <c r="A12" s="22">
        <v>3</v>
      </c>
      <c r="B12" s="22">
        <v>1484</v>
      </c>
      <c r="C12" s="22" t="s">
        <v>5</v>
      </c>
      <c r="D12" s="22" t="s">
        <v>103</v>
      </c>
      <c r="E12" s="22">
        <v>17752</v>
      </c>
      <c r="F12" s="22" t="s">
        <v>103</v>
      </c>
      <c r="G12" s="22" t="s">
        <v>162</v>
      </c>
      <c r="H12" s="22" t="s">
        <v>1</v>
      </c>
      <c r="I12" s="22" t="s">
        <v>164</v>
      </c>
      <c r="J12" s="22" t="s">
        <v>1</v>
      </c>
      <c r="K12" s="22"/>
      <c r="L12" s="22"/>
      <c r="M12" s="22" t="s">
        <v>163</v>
      </c>
      <c r="N12" s="22"/>
      <c r="O12" s="22"/>
      <c r="P12" s="22"/>
      <c r="Q12" s="22"/>
      <c r="R12" s="22" t="s">
        <v>121</v>
      </c>
      <c r="S12" s="22"/>
      <c r="T12" s="22" t="s">
        <v>163</v>
      </c>
      <c r="U12" s="22"/>
      <c r="V12" s="22" t="s">
        <v>80</v>
      </c>
      <c r="W12" s="22" t="s">
        <v>106</v>
      </c>
      <c r="X12" s="22" t="s">
        <v>178</v>
      </c>
      <c r="Y12" s="22" t="s">
        <v>86</v>
      </c>
      <c r="Z12" s="22"/>
    </row>
    <row r="13" spans="1:26" ht="39" x14ac:dyDescent="0.3">
      <c r="A13" s="22">
        <v>4</v>
      </c>
      <c r="B13" s="22">
        <v>1485</v>
      </c>
      <c r="C13" s="22" t="s">
        <v>6</v>
      </c>
      <c r="D13" s="22" t="s">
        <v>92</v>
      </c>
      <c r="E13" s="22">
        <v>16003</v>
      </c>
      <c r="F13" s="22" t="s">
        <v>104</v>
      </c>
      <c r="G13" s="22" t="s">
        <v>1</v>
      </c>
      <c r="H13" s="22"/>
      <c r="I13" s="22" t="s">
        <v>164</v>
      </c>
      <c r="J13" s="22" t="s">
        <v>105</v>
      </c>
      <c r="K13" s="22" t="s">
        <v>164</v>
      </c>
      <c r="L13" s="22"/>
      <c r="M13" s="22"/>
      <c r="N13" s="22"/>
      <c r="O13" s="22"/>
      <c r="P13" s="22" t="s">
        <v>163</v>
      </c>
      <c r="Q13" s="22"/>
      <c r="R13" s="22" t="s">
        <v>94</v>
      </c>
      <c r="S13" s="22"/>
      <c r="T13" s="22" t="s">
        <v>163</v>
      </c>
      <c r="U13" s="22"/>
      <c r="V13" s="22" t="s">
        <v>268</v>
      </c>
      <c r="W13" s="22" t="s">
        <v>261</v>
      </c>
      <c r="X13" s="22" t="s">
        <v>178</v>
      </c>
      <c r="Y13" s="22" t="s">
        <v>81</v>
      </c>
      <c r="Z13" s="8" t="s">
        <v>262</v>
      </c>
    </row>
    <row r="14" spans="1:26" ht="39" x14ac:dyDescent="0.3">
      <c r="A14" s="22">
        <v>5</v>
      </c>
      <c r="B14" s="22">
        <v>1486</v>
      </c>
      <c r="C14" s="22" t="s">
        <v>7</v>
      </c>
      <c r="D14" s="22" t="s">
        <v>192</v>
      </c>
      <c r="E14" s="22">
        <v>6873.69</v>
      </c>
      <c r="F14" s="22" t="s">
        <v>107</v>
      </c>
      <c r="G14" s="22" t="s">
        <v>1</v>
      </c>
      <c r="H14" s="22" t="s">
        <v>162</v>
      </c>
      <c r="I14" s="22" t="s">
        <v>164</v>
      </c>
      <c r="J14" s="22" t="s">
        <v>1</v>
      </c>
      <c r="K14" s="22"/>
      <c r="L14" s="22"/>
      <c r="M14" s="22" t="s">
        <v>163</v>
      </c>
      <c r="N14" s="22"/>
      <c r="O14" s="22"/>
      <c r="P14" s="22"/>
      <c r="Q14" s="22"/>
      <c r="R14" s="22" t="s">
        <v>121</v>
      </c>
      <c r="S14" s="22"/>
      <c r="T14" s="22" t="s">
        <v>163</v>
      </c>
      <c r="U14" s="22"/>
      <c r="V14" s="22" t="s">
        <v>80</v>
      </c>
      <c r="W14" s="22" t="s">
        <v>89</v>
      </c>
      <c r="X14" s="22" t="s">
        <v>178</v>
      </c>
      <c r="Y14" s="22" t="s">
        <v>260</v>
      </c>
      <c r="Z14" s="22" t="s">
        <v>240</v>
      </c>
    </row>
    <row r="15" spans="1:26" ht="39" x14ac:dyDescent="0.3">
      <c r="A15" s="22">
        <v>6</v>
      </c>
      <c r="B15" s="22">
        <v>1626</v>
      </c>
      <c r="C15" s="22" t="s">
        <v>2</v>
      </c>
      <c r="D15" s="22" t="s">
        <v>108</v>
      </c>
      <c r="E15" s="22">
        <v>5059</v>
      </c>
      <c r="F15" s="22" t="s">
        <v>109</v>
      </c>
      <c r="G15" s="22" t="s">
        <v>1</v>
      </c>
      <c r="H15" s="22" t="s">
        <v>162</v>
      </c>
      <c r="I15" s="22" t="s">
        <v>164</v>
      </c>
      <c r="J15" s="22"/>
      <c r="K15" s="22"/>
      <c r="L15" s="22"/>
      <c r="M15" s="22" t="s">
        <v>163</v>
      </c>
      <c r="N15" s="22"/>
      <c r="O15" s="22"/>
      <c r="P15" s="22"/>
      <c r="Q15" s="22"/>
      <c r="R15" s="22" t="s">
        <v>121</v>
      </c>
      <c r="S15" s="22"/>
      <c r="T15" s="22" t="s">
        <v>163</v>
      </c>
      <c r="U15" s="22"/>
      <c r="V15" s="22" t="s">
        <v>80</v>
      </c>
      <c r="W15" s="22" t="s">
        <v>89</v>
      </c>
      <c r="X15" s="22" t="s">
        <v>178</v>
      </c>
      <c r="Y15" s="22" t="s">
        <v>260</v>
      </c>
      <c r="Z15" s="22" t="s">
        <v>241</v>
      </c>
    </row>
    <row r="16" spans="1:26" ht="39" x14ac:dyDescent="0.3">
      <c r="A16" s="22">
        <v>7</v>
      </c>
      <c r="B16" s="22">
        <v>1651</v>
      </c>
      <c r="C16" s="22" t="s">
        <v>8</v>
      </c>
      <c r="D16" s="22" t="s">
        <v>93</v>
      </c>
      <c r="E16" s="22">
        <v>119908</v>
      </c>
      <c r="F16" s="22" t="s">
        <v>8</v>
      </c>
      <c r="G16" s="22" t="s">
        <v>162</v>
      </c>
      <c r="H16" s="22" t="s">
        <v>1</v>
      </c>
      <c r="I16" s="22" t="s">
        <v>110</v>
      </c>
      <c r="J16" s="22" t="s">
        <v>166</v>
      </c>
      <c r="K16" s="22" t="s">
        <v>164</v>
      </c>
      <c r="L16" s="22"/>
      <c r="M16" s="22"/>
      <c r="N16" s="22"/>
      <c r="O16" s="22"/>
      <c r="P16" s="1"/>
      <c r="Q16" s="22" t="s">
        <v>163</v>
      </c>
      <c r="R16" s="22" t="s">
        <v>94</v>
      </c>
      <c r="S16" s="22"/>
      <c r="T16" s="22" t="s">
        <v>163</v>
      </c>
      <c r="U16" s="22"/>
      <c r="V16" s="22" t="s">
        <v>268</v>
      </c>
      <c r="W16" s="22" t="s">
        <v>2</v>
      </c>
      <c r="X16" s="22" t="s">
        <v>9</v>
      </c>
      <c r="Y16" s="22" t="s">
        <v>9</v>
      </c>
      <c r="Z16" s="22"/>
    </row>
    <row r="17" spans="1:26" ht="97.5" x14ac:dyDescent="0.3">
      <c r="A17" s="22">
        <v>8</v>
      </c>
      <c r="B17" s="22">
        <v>1652</v>
      </c>
      <c r="C17" s="22" t="s">
        <v>3</v>
      </c>
      <c r="D17" s="22" t="s">
        <v>193</v>
      </c>
      <c r="E17" s="22">
        <v>159887</v>
      </c>
      <c r="F17" s="22" t="s">
        <v>111</v>
      </c>
      <c r="G17" s="22" t="s">
        <v>162</v>
      </c>
      <c r="H17" s="22" t="s">
        <v>1</v>
      </c>
      <c r="I17" s="22" t="s">
        <v>164</v>
      </c>
      <c r="J17" s="22"/>
      <c r="K17" s="22"/>
      <c r="L17" s="22"/>
      <c r="M17" s="22" t="s">
        <v>163</v>
      </c>
      <c r="N17" s="22"/>
      <c r="O17" s="22"/>
      <c r="P17" s="22"/>
      <c r="Q17" s="22"/>
      <c r="R17" s="22" t="s">
        <v>121</v>
      </c>
      <c r="S17" s="22"/>
      <c r="T17" s="22" t="s">
        <v>163</v>
      </c>
      <c r="U17" s="22"/>
      <c r="V17" s="22" t="s">
        <v>80</v>
      </c>
      <c r="W17" s="22" t="s">
        <v>261</v>
      </c>
      <c r="X17" s="22" t="s">
        <v>178</v>
      </c>
      <c r="Y17" s="22" t="s">
        <v>86</v>
      </c>
      <c r="Z17" s="22" t="s">
        <v>188</v>
      </c>
    </row>
    <row r="18" spans="1:26" ht="39" x14ac:dyDescent="0.3">
      <c r="A18" s="22">
        <v>9</v>
      </c>
      <c r="B18" s="22">
        <v>1653</v>
      </c>
      <c r="C18" s="22" t="s">
        <v>10</v>
      </c>
      <c r="D18" s="22" t="s">
        <v>201</v>
      </c>
      <c r="E18" s="22">
        <v>14800</v>
      </c>
      <c r="F18" s="22" t="s">
        <v>219</v>
      </c>
      <c r="G18" s="22" t="s">
        <v>1</v>
      </c>
      <c r="H18" s="22"/>
      <c r="I18" s="22" t="s">
        <v>164</v>
      </c>
      <c r="J18" s="22" t="s">
        <v>115</v>
      </c>
      <c r="K18" s="22" t="s">
        <v>164</v>
      </c>
      <c r="L18" s="22"/>
      <c r="M18" s="22"/>
      <c r="N18" s="22"/>
      <c r="O18" s="22"/>
      <c r="P18" s="22" t="s">
        <v>163</v>
      </c>
      <c r="Q18" s="22"/>
      <c r="R18" s="22" t="s">
        <v>94</v>
      </c>
      <c r="S18" s="22"/>
      <c r="T18" s="22" t="s">
        <v>163</v>
      </c>
      <c r="U18" s="22"/>
      <c r="V18" s="22" t="s">
        <v>268</v>
      </c>
      <c r="W18" s="22" t="s">
        <v>261</v>
      </c>
      <c r="X18" s="22" t="s">
        <v>178</v>
      </c>
      <c r="Y18" s="22" t="s">
        <v>180</v>
      </c>
      <c r="Z18" s="22" t="s">
        <v>263</v>
      </c>
    </row>
    <row r="19" spans="1:26" ht="39" x14ac:dyDescent="0.3">
      <c r="A19" s="22">
        <v>10</v>
      </c>
      <c r="B19" s="22">
        <v>1654</v>
      </c>
      <c r="C19" s="22" t="s">
        <v>10</v>
      </c>
      <c r="D19" s="22" t="s">
        <v>201</v>
      </c>
      <c r="E19" s="22">
        <v>267704</v>
      </c>
      <c r="F19" s="22" t="s">
        <v>219</v>
      </c>
      <c r="G19" s="22" t="s">
        <v>1</v>
      </c>
      <c r="H19" s="22"/>
      <c r="I19" s="22" t="s">
        <v>164</v>
      </c>
      <c r="J19" s="22" t="s">
        <v>115</v>
      </c>
      <c r="K19" s="22" t="s">
        <v>164</v>
      </c>
      <c r="L19" s="22"/>
      <c r="M19" s="22"/>
      <c r="N19" s="22"/>
      <c r="O19" s="22"/>
      <c r="P19" s="22" t="s">
        <v>163</v>
      </c>
      <c r="Q19" s="22"/>
      <c r="R19" s="22" t="s">
        <v>94</v>
      </c>
      <c r="S19" s="22"/>
      <c r="T19" s="22" t="s">
        <v>163</v>
      </c>
      <c r="U19" s="22"/>
      <c r="V19" s="22" t="s">
        <v>268</v>
      </c>
      <c r="W19" s="22" t="s">
        <v>261</v>
      </c>
      <c r="X19" s="22" t="s">
        <v>178</v>
      </c>
      <c r="Y19" s="22" t="s">
        <v>180</v>
      </c>
      <c r="Z19" s="22" t="s">
        <v>263</v>
      </c>
    </row>
    <row r="20" spans="1:26" ht="39" x14ac:dyDescent="0.3">
      <c r="A20" s="22">
        <v>11</v>
      </c>
      <c r="B20" s="22">
        <v>1655</v>
      </c>
      <c r="C20" s="22" t="s">
        <v>59</v>
      </c>
      <c r="D20" s="22" t="s">
        <v>184</v>
      </c>
      <c r="E20" s="22">
        <v>414310</v>
      </c>
      <c r="F20" s="22" t="s">
        <v>116</v>
      </c>
      <c r="G20" s="22" t="s">
        <v>162</v>
      </c>
      <c r="H20" s="22" t="s">
        <v>1</v>
      </c>
      <c r="I20" s="22" t="s">
        <v>164</v>
      </c>
      <c r="J20" s="22"/>
      <c r="K20" s="22"/>
      <c r="L20" s="22"/>
      <c r="M20" s="22"/>
      <c r="N20" s="22"/>
      <c r="O20" s="22"/>
      <c r="P20" s="22" t="s">
        <v>163</v>
      </c>
      <c r="Q20" s="22"/>
      <c r="R20" s="22" t="s">
        <v>94</v>
      </c>
      <c r="S20" s="22"/>
      <c r="T20" s="22" t="s">
        <v>163</v>
      </c>
      <c r="U20" s="22"/>
      <c r="V20" s="22" t="s">
        <v>268</v>
      </c>
      <c r="W20" s="22" t="s">
        <v>261</v>
      </c>
      <c r="X20" s="22" t="s">
        <v>178</v>
      </c>
      <c r="Y20" s="22" t="s">
        <v>180</v>
      </c>
      <c r="Z20" s="22" t="s">
        <v>263</v>
      </c>
    </row>
    <row r="21" spans="1:26" ht="39" x14ac:dyDescent="0.3">
      <c r="A21" s="22">
        <v>12</v>
      </c>
      <c r="B21" s="22">
        <v>1656</v>
      </c>
      <c r="C21" s="22" t="s">
        <v>189</v>
      </c>
      <c r="D21" s="22" t="s">
        <v>118</v>
      </c>
      <c r="E21" s="22">
        <v>10776</v>
      </c>
      <c r="F21" s="22" t="s">
        <v>118</v>
      </c>
      <c r="G21" s="22" t="s">
        <v>1</v>
      </c>
      <c r="H21" s="22" t="s">
        <v>1</v>
      </c>
      <c r="I21" s="22" t="s">
        <v>164</v>
      </c>
      <c r="J21" s="22" t="s">
        <v>1</v>
      </c>
      <c r="K21" s="22"/>
      <c r="L21" s="22"/>
      <c r="M21" s="22" t="s">
        <v>163</v>
      </c>
      <c r="N21" s="22"/>
      <c r="O21" s="22"/>
      <c r="P21" s="22"/>
      <c r="Q21" s="22"/>
      <c r="R21" s="22" t="s">
        <v>121</v>
      </c>
      <c r="S21" s="22"/>
      <c r="T21" s="22" t="s">
        <v>163</v>
      </c>
      <c r="U21" s="22"/>
      <c r="V21" s="22" t="s">
        <v>80</v>
      </c>
      <c r="W21" s="22" t="s">
        <v>100</v>
      </c>
      <c r="X21" s="22" t="s">
        <v>178</v>
      </c>
      <c r="Y21" s="22" t="s">
        <v>260</v>
      </c>
      <c r="Z21" s="22" t="s">
        <v>242</v>
      </c>
    </row>
    <row r="22" spans="1:26" ht="39" x14ac:dyDescent="0.3">
      <c r="A22" s="22">
        <v>13</v>
      </c>
      <c r="B22" s="22">
        <v>1657</v>
      </c>
      <c r="C22" s="22" t="s">
        <v>11</v>
      </c>
      <c r="D22" s="22" t="s">
        <v>119</v>
      </c>
      <c r="E22" s="22">
        <v>44565</v>
      </c>
      <c r="F22" s="22" t="s">
        <v>119</v>
      </c>
      <c r="G22" s="22" t="s">
        <v>1</v>
      </c>
      <c r="H22" s="22" t="s">
        <v>162</v>
      </c>
      <c r="I22" s="22" t="s">
        <v>164</v>
      </c>
      <c r="J22" s="22" t="s">
        <v>1</v>
      </c>
      <c r="K22" s="22"/>
      <c r="L22" s="22"/>
      <c r="M22" s="22" t="s">
        <v>163</v>
      </c>
      <c r="N22" s="22"/>
      <c r="O22" s="22"/>
      <c r="P22" s="22"/>
      <c r="Q22" s="22"/>
      <c r="R22" s="22" t="s">
        <v>121</v>
      </c>
      <c r="S22" s="22"/>
      <c r="T22" s="22" t="s">
        <v>163</v>
      </c>
      <c r="U22" s="22"/>
      <c r="V22" s="22" t="s">
        <v>80</v>
      </c>
      <c r="W22" s="22" t="s">
        <v>100</v>
      </c>
      <c r="X22" s="22" t="s">
        <v>178</v>
      </c>
      <c r="Y22" s="22" t="s">
        <v>86</v>
      </c>
      <c r="Z22" s="22"/>
    </row>
    <row r="23" spans="1:26" ht="39" x14ac:dyDescent="0.3">
      <c r="A23" s="22">
        <v>14</v>
      </c>
      <c r="B23" s="22">
        <v>1658</v>
      </c>
      <c r="C23" s="22" t="s">
        <v>12</v>
      </c>
      <c r="D23" s="22" t="s">
        <v>12</v>
      </c>
      <c r="E23" s="22">
        <v>24863</v>
      </c>
      <c r="F23" s="22" t="s">
        <v>12</v>
      </c>
      <c r="G23" s="22" t="s">
        <v>162</v>
      </c>
      <c r="H23" s="22" t="s">
        <v>1</v>
      </c>
      <c r="I23" s="22" t="s">
        <v>164</v>
      </c>
      <c r="J23" s="22" t="s">
        <v>1</v>
      </c>
      <c r="K23" s="22"/>
      <c r="L23" s="22"/>
      <c r="M23" s="22" t="s">
        <v>163</v>
      </c>
      <c r="N23" s="22"/>
      <c r="O23" s="22"/>
      <c r="P23" s="22"/>
      <c r="Q23" s="22"/>
      <c r="R23" s="22" t="s">
        <v>121</v>
      </c>
      <c r="S23" s="22"/>
      <c r="T23" s="22" t="s">
        <v>163</v>
      </c>
      <c r="U23" s="22"/>
      <c r="V23" s="22" t="s">
        <v>80</v>
      </c>
      <c r="W23" s="22" t="s">
        <v>106</v>
      </c>
      <c r="X23" s="22" t="s">
        <v>178</v>
      </c>
      <c r="Y23" s="22" t="s">
        <v>260</v>
      </c>
      <c r="Z23" s="22" t="s">
        <v>243</v>
      </c>
    </row>
    <row r="24" spans="1:26" ht="19.5" x14ac:dyDescent="0.3">
      <c r="A24" s="125">
        <v>15</v>
      </c>
      <c r="B24" s="22">
        <v>1659</v>
      </c>
      <c r="C24" s="22" t="s">
        <v>12</v>
      </c>
      <c r="D24" s="1"/>
      <c r="E24" s="22">
        <v>30526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23" t="s">
        <v>180</v>
      </c>
      <c r="Z24" s="22" t="s">
        <v>205</v>
      </c>
    </row>
    <row r="25" spans="1:26" ht="39" x14ac:dyDescent="0.3">
      <c r="A25" s="126"/>
      <c r="B25" s="22" t="s">
        <v>204</v>
      </c>
      <c r="C25" s="22"/>
      <c r="D25" s="22" t="s">
        <v>202</v>
      </c>
      <c r="E25" s="22"/>
      <c r="F25" s="22" t="s">
        <v>202</v>
      </c>
      <c r="G25" s="22"/>
      <c r="H25" s="22" t="s">
        <v>162</v>
      </c>
      <c r="I25" s="22" t="s">
        <v>164</v>
      </c>
      <c r="J25" s="22"/>
      <c r="K25" s="22"/>
      <c r="L25" s="22"/>
      <c r="M25" s="22"/>
      <c r="N25" s="22"/>
      <c r="O25" s="22"/>
      <c r="P25" s="22" t="s">
        <v>163</v>
      </c>
      <c r="Q25" s="22"/>
      <c r="R25" s="22" t="s">
        <v>94</v>
      </c>
      <c r="S25" s="22"/>
      <c r="T25" s="22" t="s">
        <v>163</v>
      </c>
      <c r="U25" s="22"/>
      <c r="V25" s="22" t="s">
        <v>268</v>
      </c>
      <c r="W25" s="22" t="s">
        <v>261</v>
      </c>
      <c r="X25" s="22" t="s">
        <v>178</v>
      </c>
      <c r="Y25" s="22" t="s">
        <v>81</v>
      </c>
      <c r="Z25" s="22" t="s">
        <v>259</v>
      </c>
    </row>
    <row r="26" spans="1:26" ht="39" x14ac:dyDescent="0.3">
      <c r="A26" s="126"/>
      <c r="B26" s="22" t="s">
        <v>204</v>
      </c>
      <c r="C26" s="22"/>
      <c r="D26" s="22" t="s">
        <v>203</v>
      </c>
      <c r="E26" s="22"/>
      <c r="F26" s="22" t="s">
        <v>203</v>
      </c>
      <c r="G26" s="22" t="s">
        <v>162</v>
      </c>
      <c r="H26" s="22"/>
      <c r="I26" s="22" t="s">
        <v>164</v>
      </c>
      <c r="J26" s="22"/>
      <c r="K26" s="22"/>
      <c r="L26" s="22"/>
      <c r="M26" s="22"/>
      <c r="N26" s="22"/>
      <c r="O26" s="22"/>
      <c r="P26" s="22" t="s">
        <v>163</v>
      </c>
      <c r="Q26" s="22"/>
      <c r="R26" s="22" t="s">
        <v>94</v>
      </c>
      <c r="S26" s="22"/>
      <c r="T26" s="22" t="s">
        <v>163</v>
      </c>
      <c r="U26" s="22"/>
      <c r="V26" s="22" t="s">
        <v>268</v>
      </c>
      <c r="W26" s="22" t="s">
        <v>89</v>
      </c>
      <c r="X26" s="22" t="s">
        <v>178</v>
      </c>
      <c r="Y26" s="22" t="s">
        <v>81</v>
      </c>
      <c r="Z26" s="22" t="s">
        <v>259</v>
      </c>
    </row>
    <row r="27" spans="1:26" ht="39" x14ac:dyDescent="0.3">
      <c r="A27" s="127"/>
      <c r="B27" s="22" t="s">
        <v>204</v>
      </c>
      <c r="C27" s="22"/>
      <c r="D27" s="22" t="s">
        <v>120</v>
      </c>
      <c r="F27" s="22" t="s">
        <v>120</v>
      </c>
      <c r="G27" s="22" t="s">
        <v>162</v>
      </c>
      <c r="H27" s="22" t="s">
        <v>1</v>
      </c>
      <c r="I27" s="22" t="s">
        <v>164</v>
      </c>
      <c r="J27" s="22" t="s">
        <v>1</v>
      </c>
      <c r="K27" s="22"/>
      <c r="L27" s="22"/>
      <c r="N27" s="22"/>
      <c r="O27" s="22"/>
      <c r="P27" s="22" t="s">
        <v>163</v>
      </c>
      <c r="Q27" s="22"/>
      <c r="R27" s="22" t="s">
        <v>94</v>
      </c>
      <c r="S27" s="22"/>
      <c r="T27" s="22" t="s">
        <v>163</v>
      </c>
      <c r="U27" s="22"/>
      <c r="V27" s="22" t="s">
        <v>268</v>
      </c>
      <c r="W27" s="22" t="s">
        <v>261</v>
      </c>
      <c r="X27" s="22" t="s">
        <v>178</v>
      </c>
      <c r="Y27" s="22" t="s">
        <v>81</v>
      </c>
      <c r="Z27" s="22" t="s">
        <v>259</v>
      </c>
    </row>
    <row r="28" spans="1:26" ht="156" x14ac:dyDescent="0.3">
      <c r="A28" s="22">
        <v>16</v>
      </c>
      <c r="B28" s="22">
        <v>1660</v>
      </c>
      <c r="C28" s="22" t="s">
        <v>13</v>
      </c>
      <c r="D28" s="22" t="s">
        <v>191</v>
      </c>
      <c r="E28" s="22"/>
      <c r="F28" s="22" t="s">
        <v>191</v>
      </c>
      <c r="G28" s="22"/>
      <c r="H28" s="22"/>
      <c r="I28" s="22" t="s">
        <v>164</v>
      </c>
      <c r="J28" s="22"/>
      <c r="K28" s="22"/>
      <c r="L28" s="22"/>
      <c r="M28" s="22" t="s">
        <v>163</v>
      </c>
      <c r="N28" s="22"/>
      <c r="O28" s="22"/>
      <c r="P28" s="22"/>
      <c r="Q28" s="22"/>
      <c r="R28" s="22" t="s">
        <v>121</v>
      </c>
      <c r="S28" s="22" t="s">
        <v>190</v>
      </c>
      <c r="T28" s="22"/>
      <c r="U28" s="22"/>
      <c r="V28" s="22" t="s">
        <v>80</v>
      </c>
      <c r="W28" s="22" t="s">
        <v>261</v>
      </c>
      <c r="X28" s="22" t="s">
        <v>178</v>
      </c>
      <c r="Y28" s="22" t="s">
        <v>260</v>
      </c>
      <c r="Z28" s="22" t="s">
        <v>244</v>
      </c>
    </row>
    <row r="29" spans="1:26" ht="175.5" x14ac:dyDescent="0.3">
      <c r="A29" s="22">
        <v>17</v>
      </c>
      <c r="B29" s="22">
        <v>1661</v>
      </c>
      <c r="C29" s="22" t="s">
        <v>14</v>
      </c>
      <c r="D29" s="22" t="s">
        <v>194</v>
      </c>
      <c r="E29" s="22">
        <v>55089</v>
      </c>
      <c r="F29" s="22" t="s">
        <v>194</v>
      </c>
      <c r="G29" s="22" t="s">
        <v>162</v>
      </c>
      <c r="H29" s="22" t="s">
        <v>1</v>
      </c>
      <c r="I29" s="22" t="s">
        <v>164</v>
      </c>
      <c r="J29" s="22"/>
      <c r="K29" s="22"/>
      <c r="L29" s="22"/>
      <c r="M29" s="22" t="s">
        <v>163</v>
      </c>
      <c r="N29" s="22"/>
      <c r="O29" s="22"/>
      <c r="P29" s="22"/>
      <c r="Q29" s="22"/>
      <c r="R29" s="22" t="s">
        <v>121</v>
      </c>
      <c r="S29" s="22" t="s">
        <v>196</v>
      </c>
      <c r="T29" s="22"/>
      <c r="U29" s="22"/>
      <c r="V29" s="22" t="s">
        <v>80</v>
      </c>
      <c r="W29" s="22" t="s">
        <v>89</v>
      </c>
      <c r="X29" s="22" t="s">
        <v>178</v>
      </c>
      <c r="Y29" s="22" t="s">
        <v>260</v>
      </c>
      <c r="Z29" s="22"/>
    </row>
    <row r="30" spans="1:26" ht="156" x14ac:dyDescent="0.3">
      <c r="A30" s="22">
        <v>18</v>
      </c>
      <c r="B30" s="22">
        <v>1662</v>
      </c>
      <c r="C30" s="22" t="s">
        <v>15</v>
      </c>
      <c r="D30" s="22" t="s">
        <v>195</v>
      </c>
      <c r="E30" s="22"/>
      <c r="F30" s="22" t="s">
        <v>195</v>
      </c>
      <c r="G30" s="22"/>
      <c r="H30" s="22"/>
      <c r="I30" s="22" t="s">
        <v>164</v>
      </c>
      <c r="J30" s="22"/>
      <c r="K30" s="22"/>
      <c r="L30" s="22"/>
      <c r="M30" s="22" t="s">
        <v>163</v>
      </c>
      <c r="N30" s="22"/>
      <c r="O30" s="22"/>
      <c r="P30" s="22"/>
      <c r="Q30" s="22"/>
      <c r="R30" s="22" t="s">
        <v>121</v>
      </c>
      <c r="S30" s="22" t="s">
        <v>196</v>
      </c>
      <c r="T30" s="22"/>
      <c r="U30" s="22"/>
      <c r="V30" s="22" t="s">
        <v>80</v>
      </c>
      <c r="W30" s="22" t="s">
        <v>89</v>
      </c>
      <c r="X30" s="22" t="s">
        <v>178</v>
      </c>
      <c r="Y30" s="22" t="s">
        <v>260</v>
      </c>
      <c r="Z30" s="22" t="s">
        <v>245</v>
      </c>
    </row>
    <row r="31" spans="1:26" ht="39" x14ac:dyDescent="0.3">
      <c r="A31" s="22">
        <v>19</v>
      </c>
      <c r="B31" s="22">
        <v>1663</v>
      </c>
      <c r="C31" s="22" t="s">
        <v>16</v>
      </c>
      <c r="D31" s="22" t="s">
        <v>123</v>
      </c>
      <c r="E31" s="22">
        <v>9091</v>
      </c>
      <c r="F31" s="22" t="s">
        <v>123</v>
      </c>
      <c r="G31" s="22" t="s">
        <v>162</v>
      </c>
      <c r="H31" s="22" t="s">
        <v>162</v>
      </c>
      <c r="I31" s="22" t="s">
        <v>164</v>
      </c>
      <c r="J31" s="22"/>
      <c r="K31" s="22"/>
      <c r="L31" s="22"/>
      <c r="M31" s="22"/>
      <c r="N31" s="22"/>
      <c r="O31" s="22"/>
      <c r="P31" s="22" t="s">
        <v>163</v>
      </c>
      <c r="Q31" s="22"/>
      <c r="R31" s="22" t="s">
        <v>94</v>
      </c>
      <c r="S31" s="22"/>
      <c r="T31" s="22" t="s">
        <v>163</v>
      </c>
      <c r="U31" s="22"/>
      <c r="V31" s="22" t="s">
        <v>99</v>
      </c>
      <c r="W31" s="22" t="s">
        <v>89</v>
      </c>
      <c r="X31" s="22" t="s">
        <v>178</v>
      </c>
      <c r="Y31" s="22" t="s">
        <v>98</v>
      </c>
      <c r="Z31" s="22" t="s">
        <v>124</v>
      </c>
    </row>
    <row r="32" spans="1:26" ht="39" x14ac:dyDescent="0.3">
      <c r="A32" s="22">
        <v>20</v>
      </c>
      <c r="B32" s="22">
        <v>1664</v>
      </c>
      <c r="C32" s="22" t="s">
        <v>17</v>
      </c>
      <c r="D32" s="22" t="s">
        <v>17</v>
      </c>
      <c r="E32" s="22">
        <v>1948</v>
      </c>
      <c r="F32" s="22" t="s">
        <v>17</v>
      </c>
      <c r="G32" s="22" t="s">
        <v>162</v>
      </c>
      <c r="H32" s="22" t="s">
        <v>1</v>
      </c>
      <c r="I32" s="22" t="s">
        <v>164</v>
      </c>
      <c r="J32" s="22" t="s">
        <v>1</v>
      </c>
      <c r="K32" s="22"/>
      <c r="L32" s="22"/>
      <c r="M32" s="22" t="s">
        <v>163</v>
      </c>
      <c r="N32" s="22"/>
      <c r="O32" s="22"/>
      <c r="P32" s="22"/>
      <c r="Q32" s="22"/>
      <c r="R32" s="22" t="s">
        <v>121</v>
      </c>
      <c r="S32" s="22"/>
      <c r="T32" s="22" t="s">
        <v>163</v>
      </c>
      <c r="U32" s="22"/>
      <c r="V32" s="22" t="s">
        <v>80</v>
      </c>
      <c r="W32" s="22" t="s">
        <v>106</v>
      </c>
      <c r="X32" s="22" t="s">
        <v>178</v>
      </c>
      <c r="Y32" s="22" t="s">
        <v>260</v>
      </c>
      <c r="Z32" s="22" t="s">
        <v>246</v>
      </c>
    </row>
    <row r="33" spans="1:26" ht="39" x14ac:dyDescent="0.3">
      <c r="A33" s="22">
        <v>21</v>
      </c>
      <c r="B33" s="22">
        <v>1665</v>
      </c>
      <c r="C33" s="22" t="s">
        <v>57</v>
      </c>
      <c r="D33" s="22" t="s">
        <v>125</v>
      </c>
      <c r="E33" s="22">
        <v>7874</v>
      </c>
      <c r="F33" s="22" t="s">
        <v>125</v>
      </c>
      <c r="G33" s="22" t="s">
        <v>162</v>
      </c>
      <c r="H33" s="22" t="s">
        <v>1</v>
      </c>
      <c r="I33" s="22" t="s">
        <v>164</v>
      </c>
      <c r="J33" s="22" t="s">
        <v>1</v>
      </c>
      <c r="K33" s="22"/>
      <c r="L33" s="22"/>
      <c r="M33" s="22" t="s">
        <v>163</v>
      </c>
      <c r="N33" s="22"/>
      <c r="O33" s="22"/>
      <c r="P33" s="22"/>
      <c r="Q33" s="22"/>
      <c r="R33" s="22" t="s">
        <v>121</v>
      </c>
      <c r="S33" s="22"/>
      <c r="T33" s="22" t="s">
        <v>163</v>
      </c>
      <c r="U33" s="22"/>
      <c r="V33" s="22" t="s">
        <v>80</v>
      </c>
      <c r="W33" s="22" t="s">
        <v>261</v>
      </c>
      <c r="X33" s="22" t="s">
        <v>178</v>
      </c>
      <c r="Y33" s="22" t="s">
        <v>86</v>
      </c>
      <c r="Z33" s="22"/>
    </row>
    <row r="34" spans="1:26" ht="39" x14ac:dyDescent="0.3">
      <c r="A34" s="22">
        <v>22</v>
      </c>
      <c r="B34" s="22">
        <v>1666</v>
      </c>
      <c r="C34" s="22" t="s">
        <v>18</v>
      </c>
      <c r="D34" s="22" t="s">
        <v>18</v>
      </c>
      <c r="E34" s="22">
        <v>28560.04</v>
      </c>
      <c r="F34" s="22" t="s">
        <v>126</v>
      </c>
      <c r="G34" s="22"/>
      <c r="H34" s="22" t="s">
        <v>1</v>
      </c>
      <c r="I34" s="22" t="s">
        <v>164</v>
      </c>
      <c r="J34" s="22" t="s">
        <v>167</v>
      </c>
      <c r="K34" s="22" t="s">
        <v>164</v>
      </c>
      <c r="L34" s="22"/>
      <c r="M34" s="22"/>
      <c r="N34" s="22"/>
      <c r="O34" s="22"/>
      <c r="P34" s="22" t="s">
        <v>163</v>
      </c>
      <c r="Q34" s="22"/>
      <c r="R34" s="22" t="s">
        <v>94</v>
      </c>
      <c r="S34" s="22"/>
      <c r="T34" s="22" t="s">
        <v>163</v>
      </c>
      <c r="U34" s="22"/>
      <c r="V34" s="22" t="s">
        <v>268</v>
      </c>
      <c r="W34" s="22" t="s">
        <v>261</v>
      </c>
      <c r="X34" s="22" t="s">
        <v>178</v>
      </c>
      <c r="Y34" s="22" t="s">
        <v>81</v>
      </c>
      <c r="Z34" s="8" t="s">
        <v>262</v>
      </c>
    </row>
    <row r="35" spans="1:26" ht="39" x14ac:dyDescent="0.3">
      <c r="A35" s="22">
        <v>23</v>
      </c>
      <c r="B35" s="22">
        <v>1667</v>
      </c>
      <c r="C35" s="22" t="s">
        <v>19</v>
      </c>
      <c r="D35" s="22" t="s">
        <v>215</v>
      </c>
      <c r="E35" s="22">
        <v>3785</v>
      </c>
      <c r="F35" s="22" t="s">
        <v>129</v>
      </c>
      <c r="G35" s="22" t="s">
        <v>162</v>
      </c>
      <c r="H35" s="22" t="s">
        <v>162</v>
      </c>
      <c r="I35" s="22" t="s">
        <v>164</v>
      </c>
      <c r="J35" s="22" t="s">
        <v>1</v>
      </c>
      <c r="K35" s="22"/>
      <c r="L35" s="22"/>
      <c r="M35" s="22" t="s">
        <v>163</v>
      </c>
      <c r="N35" s="22"/>
      <c r="O35" s="22"/>
      <c r="P35" s="22"/>
      <c r="Q35" s="22"/>
      <c r="R35" s="22" t="s">
        <v>121</v>
      </c>
      <c r="S35" s="22"/>
      <c r="T35" s="22" t="s">
        <v>163</v>
      </c>
      <c r="U35" s="22"/>
      <c r="V35" s="22" t="s">
        <v>80</v>
      </c>
      <c r="W35" s="22" t="s">
        <v>106</v>
      </c>
      <c r="X35" s="22" t="s">
        <v>178</v>
      </c>
      <c r="Y35" s="22" t="s">
        <v>260</v>
      </c>
      <c r="Z35" s="22" t="s">
        <v>247</v>
      </c>
    </row>
    <row r="36" spans="1:26" ht="39" x14ac:dyDescent="0.3">
      <c r="A36" s="22">
        <v>24</v>
      </c>
      <c r="B36" s="22">
        <v>1668</v>
      </c>
      <c r="C36" s="22" t="s">
        <v>20</v>
      </c>
      <c r="D36" s="22" t="s">
        <v>130</v>
      </c>
      <c r="E36" s="22">
        <v>6395</v>
      </c>
      <c r="F36" s="22" t="s">
        <v>130</v>
      </c>
      <c r="G36" s="22" t="s">
        <v>162</v>
      </c>
      <c r="H36" s="22" t="s">
        <v>162</v>
      </c>
      <c r="I36" s="22" t="s">
        <v>164</v>
      </c>
      <c r="J36" s="22" t="s">
        <v>1</v>
      </c>
      <c r="K36" s="22"/>
      <c r="L36" s="22"/>
      <c r="M36" s="22" t="s">
        <v>163</v>
      </c>
      <c r="N36" s="22"/>
      <c r="O36" s="22"/>
      <c r="P36" s="22"/>
      <c r="Q36" s="22"/>
      <c r="R36" s="22" t="s">
        <v>121</v>
      </c>
      <c r="S36" s="22"/>
      <c r="T36" s="22" t="s">
        <v>163</v>
      </c>
      <c r="U36" s="22"/>
      <c r="V36" s="22" t="s">
        <v>80</v>
      </c>
      <c r="W36" s="22" t="s">
        <v>89</v>
      </c>
      <c r="X36" s="22" t="s">
        <v>178</v>
      </c>
      <c r="Y36" s="22" t="s">
        <v>260</v>
      </c>
      <c r="Z36" s="22" t="s">
        <v>248</v>
      </c>
    </row>
    <row r="37" spans="1:26" ht="39" x14ac:dyDescent="0.3">
      <c r="A37" s="22">
        <v>25</v>
      </c>
      <c r="B37" s="22">
        <v>1669</v>
      </c>
      <c r="C37" s="22" t="s">
        <v>21</v>
      </c>
      <c r="D37" s="22" t="s">
        <v>153</v>
      </c>
      <c r="E37" s="22">
        <v>2932</v>
      </c>
      <c r="F37" s="22" t="s">
        <v>206</v>
      </c>
      <c r="G37" s="22" t="s">
        <v>1</v>
      </c>
      <c r="H37" s="22"/>
      <c r="I37" s="22" t="s">
        <v>164</v>
      </c>
      <c r="J37" s="22" t="s">
        <v>168</v>
      </c>
      <c r="K37" s="22" t="s">
        <v>164</v>
      </c>
      <c r="L37" s="22"/>
      <c r="M37" s="22"/>
      <c r="N37" s="22"/>
      <c r="O37" s="22"/>
      <c r="P37" s="22" t="s">
        <v>163</v>
      </c>
      <c r="Q37" s="22"/>
      <c r="R37" s="22" t="s">
        <v>94</v>
      </c>
      <c r="S37" s="22"/>
      <c r="T37" s="22" t="s">
        <v>163</v>
      </c>
      <c r="U37" s="22"/>
      <c r="V37" s="22" t="s">
        <v>268</v>
      </c>
      <c r="W37" s="22" t="s">
        <v>261</v>
      </c>
      <c r="X37" s="22" t="s">
        <v>178</v>
      </c>
      <c r="Y37" s="22" t="s">
        <v>81</v>
      </c>
      <c r="Z37" s="8" t="s">
        <v>262</v>
      </c>
    </row>
    <row r="38" spans="1:26" ht="39" x14ac:dyDescent="0.3">
      <c r="A38" s="22">
        <v>26</v>
      </c>
      <c r="B38" s="22">
        <v>1670</v>
      </c>
      <c r="C38" s="22" t="s">
        <v>22</v>
      </c>
      <c r="D38" s="22" t="s">
        <v>97</v>
      </c>
      <c r="E38" s="22">
        <v>8669</v>
      </c>
      <c r="F38" s="22" t="s">
        <v>96</v>
      </c>
      <c r="G38" s="22" t="s">
        <v>1</v>
      </c>
      <c r="H38" s="22" t="s">
        <v>162</v>
      </c>
      <c r="I38" s="22" t="s">
        <v>164</v>
      </c>
      <c r="J38" s="22"/>
      <c r="K38" s="22"/>
      <c r="L38" s="22"/>
      <c r="M38" s="22" t="s">
        <v>163</v>
      </c>
      <c r="N38" s="22"/>
      <c r="O38" s="22"/>
      <c r="P38" s="22"/>
      <c r="Q38" s="22"/>
      <c r="R38" s="22" t="s">
        <v>121</v>
      </c>
      <c r="S38" s="22"/>
      <c r="T38" s="22" t="s">
        <v>163</v>
      </c>
      <c r="U38" s="22"/>
      <c r="V38" s="22" t="s">
        <v>80</v>
      </c>
      <c r="W38" s="22" t="s">
        <v>89</v>
      </c>
      <c r="X38" s="22" t="s">
        <v>178</v>
      </c>
      <c r="Y38" s="22" t="s">
        <v>260</v>
      </c>
      <c r="Z38" s="22" t="s">
        <v>249</v>
      </c>
    </row>
    <row r="39" spans="1:26" ht="39" x14ac:dyDescent="0.3">
      <c r="A39" s="22">
        <v>27</v>
      </c>
      <c r="B39" s="22">
        <v>1671</v>
      </c>
      <c r="C39" s="22" t="s">
        <v>23</v>
      </c>
      <c r="D39" s="22" t="s">
        <v>23</v>
      </c>
      <c r="E39" s="22">
        <v>7250</v>
      </c>
      <c r="F39" s="22" t="s">
        <v>23</v>
      </c>
      <c r="G39" s="22" t="s">
        <v>162</v>
      </c>
      <c r="H39" s="22" t="s">
        <v>1</v>
      </c>
      <c r="I39" s="22" t="s">
        <v>164</v>
      </c>
      <c r="J39" s="22" t="s">
        <v>1</v>
      </c>
      <c r="K39" s="22"/>
      <c r="L39" s="22"/>
      <c r="M39" s="22" t="s">
        <v>163</v>
      </c>
      <c r="N39" s="22"/>
      <c r="O39" s="22"/>
      <c r="P39" s="22"/>
      <c r="Q39" s="22"/>
      <c r="R39" s="22" t="s">
        <v>121</v>
      </c>
      <c r="S39" s="22"/>
      <c r="T39" s="22" t="s">
        <v>163</v>
      </c>
      <c r="U39" s="22"/>
      <c r="V39" s="22" t="s">
        <v>80</v>
      </c>
      <c r="W39" s="22" t="s">
        <v>106</v>
      </c>
      <c r="X39" s="22" t="s">
        <v>178</v>
      </c>
      <c r="Y39" s="22" t="s">
        <v>86</v>
      </c>
      <c r="Z39" s="22"/>
    </row>
    <row r="40" spans="1:26" ht="39" x14ac:dyDescent="0.3">
      <c r="A40" s="22">
        <v>28</v>
      </c>
      <c r="B40" s="22">
        <v>1672</v>
      </c>
      <c r="C40" s="22" t="s">
        <v>24</v>
      </c>
      <c r="D40" s="22" t="s">
        <v>15</v>
      </c>
      <c r="E40" s="22">
        <v>529</v>
      </c>
      <c r="F40" s="22" t="s">
        <v>15</v>
      </c>
      <c r="G40" s="22" t="s">
        <v>162</v>
      </c>
      <c r="H40" s="22" t="s">
        <v>1</v>
      </c>
      <c r="I40" s="22" t="s">
        <v>164</v>
      </c>
      <c r="J40" s="22" t="s">
        <v>169</v>
      </c>
      <c r="K40" s="22" t="s">
        <v>164</v>
      </c>
      <c r="L40" s="22"/>
      <c r="M40" s="22"/>
      <c r="N40" s="22"/>
      <c r="O40" s="22"/>
      <c r="P40" s="22" t="s">
        <v>163</v>
      </c>
      <c r="Q40" s="22"/>
      <c r="R40" s="22" t="s">
        <v>94</v>
      </c>
      <c r="S40" s="22"/>
      <c r="T40" s="22" t="s">
        <v>163</v>
      </c>
      <c r="U40" s="22"/>
      <c r="V40" s="22" t="s">
        <v>268</v>
      </c>
      <c r="W40" s="22" t="s">
        <v>261</v>
      </c>
      <c r="X40" s="22" t="s">
        <v>178</v>
      </c>
      <c r="Y40" s="22" t="s">
        <v>180</v>
      </c>
      <c r="Z40" s="22" t="s">
        <v>259</v>
      </c>
    </row>
    <row r="41" spans="1:26" ht="39" x14ac:dyDescent="0.3">
      <c r="A41" s="22">
        <v>29</v>
      </c>
      <c r="B41" s="22">
        <v>1673</v>
      </c>
      <c r="C41" s="22" t="s">
        <v>134</v>
      </c>
      <c r="D41" s="22" t="s">
        <v>135</v>
      </c>
      <c r="E41" s="22">
        <v>8697</v>
      </c>
      <c r="F41" s="22" t="s">
        <v>135</v>
      </c>
      <c r="G41" s="22"/>
      <c r="H41" s="22"/>
      <c r="I41" s="22" t="s">
        <v>164</v>
      </c>
      <c r="J41" s="22" t="s">
        <v>170</v>
      </c>
      <c r="K41" s="22" t="s">
        <v>164</v>
      </c>
      <c r="L41" s="22"/>
      <c r="M41" s="22" t="s">
        <v>163</v>
      </c>
      <c r="N41" s="22"/>
      <c r="O41" s="22"/>
      <c r="P41" s="22"/>
      <c r="Q41" s="22"/>
      <c r="R41" s="22" t="s">
        <v>94</v>
      </c>
      <c r="S41" s="22"/>
      <c r="T41" s="22" t="s">
        <v>163</v>
      </c>
      <c r="U41" s="22"/>
      <c r="V41" s="22" t="s">
        <v>80</v>
      </c>
      <c r="W41" s="22" t="s">
        <v>106</v>
      </c>
      <c r="X41" s="22" t="s">
        <v>178</v>
      </c>
      <c r="Y41" s="22" t="s">
        <v>260</v>
      </c>
      <c r="Z41" s="22" t="s">
        <v>250</v>
      </c>
    </row>
    <row r="42" spans="1:26" ht="39" x14ac:dyDescent="0.3">
      <c r="A42" s="22">
        <v>30</v>
      </c>
      <c r="B42" s="22">
        <v>1674</v>
      </c>
      <c r="C42" s="22" t="s">
        <v>25</v>
      </c>
      <c r="D42" s="22" t="s">
        <v>25</v>
      </c>
      <c r="E42" s="22">
        <v>3875</v>
      </c>
      <c r="F42" s="22" t="s">
        <v>136</v>
      </c>
      <c r="G42" s="22" t="s">
        <v>1</v>
      </c>
      <c r="H42" s="22" t="s">
        <v>162</v>
      </c>
      <c r="I42" s="22" t="s">
        <v>164</v>
      </c>
      <c r="J42" s="22" t="s">
        <v>137</v>
      </c>
      <c r="K42" s="22" t="s">
        <v>164</v>
      </c>
      <c r="L42" s="22"/>
      <c r="M42" s="22"/>
      <c r="N42" s="22"/>
      <c r="O42" s="22"/>
      <c r="P42" s="22" t="s">
        <v>163</v>
      </c>
      <c r="Q42" s="22"/>
      <c r="R42" s="22" t="s">
        <v>94</v>
      </c>
      <c r="S42" s="22"/>
      <c r="T42" s="22" t="s">
        <v>163</v>
      </c>
      <c r="U42" s="22"/>
      <c r="V42" s="22" t="s">
        <v>268</v>
      </c>
      <c r="W42" s="22" t="s">
        <v>266</v>
      </c>
      <c r="X42" s="22" t="s">
        <v>178</v>
      </c>
      <c r="Y42" s="22" t="s">
        <v>180</v>
      </c>
      <c r="Z42" s="22" t="s">
        <v>267</v>
      </c>
    </row>
    <row r="43" spans="1:26" ht="39" x14ac:dyDescent="0.3">
      <c r="A43" s="22">
        <v>31</v>
      </c>
      <c r="B43" s="22">
        <v>1675</v>
      </c>
      <c r="C43" s="22" t="s">
        <v>26</v>
      </c>
      <c r="D43" s="22" t="s">
        <v>138</v>
      </c>
      <c r="E43" s="22">
        <v>14817</v>
      </c>
      <c r="F43" s="22" t="s">
        <v>138</v>
      </c>
      <c r="G43" s="22" t="s">
        <v>162</v>
      </c>
      <c r="H43" s="22" t="s">
        <v>1</v>
      </c>
      <c r="I43" s="22" t="s">
        <v>164</v>
      </c>
      <c r="J43" s="22" t="s">
        <v>1</v>
      </c>
      <c r="K43" s="22"/>
      <c r="L43" s="22"/>
      <c r="M43" s="22" t="s">
        <v>163</v>
      </c>
      <c r="N43" s="22"/>
      <c r="O43" s="22"/>
      <c r="P43" s="22"/>
      <c r="Q43" s="22"/>
      <c r="R43" s="22" t="s">
        <v>121</v>
      </c>
      <c r="S43" s="22"/>
      <c r="T43" s="22" t="s">
        <v>163</v>
      </c>
      <c r="U43" s="22"/>
      <c r="V43" s="22" t="s">
        <v>80</v>
      </c>
      <c r="W43" s="22" t="s">
        <v>106</v>
      </c>
      <c r="X43" s="22" t="s">
        <v>178</v>
      </c>
      <c r="Y43" s="22" t="s">
        <v>86</v>
      </c>
      <c r="Z43" s="22"/>
    </row>
    <row r="44" spans="1:26" ht="39" x14ac:dyDescent="0.3">
      <c r="A44" s="22">
        <v>32</v>
      </c>
      <c r="B44" s="22">
        <v>1676</v>
      </c>
      <c r="C44" s="22" t="s">
        <v>27</v>
      </c>
      <c r="D44" s="22" t="s">
        <v>208</v>
      </c>
      <c r="E44" s="22">
        <v>7135</v>
      </c>
      <c r="F44" s="22" t="s">
        <v>207</v>
      </c>
      <c r="G44" s="22" t="s">
        <v>1</v>
      </c>
      <c r="H44" s="22"/>
      <c r="I44" s="22" t="s">
        <v>164</v>
      </c>
      <c r="J44" s="22" t="s">
        <v>171</v>
      </c>
      <c r="K44" s="22" t="s">
        <v>164</v>
      </c>
      <c r="L44" s="22"/>
      <c r="M44" s="22"/>
      <c r="N44" s="22"/>
      <c r="O44" s="22"/>
      <c r="P44" s="22" t="s">
        <v>163</v>
      </c>
      <c r="Q44" s="22"/>
      <c r="R44" s="22" t="s">
        <v>94</v>
      </c>
      <c r="S44" s="22"/>
      <c r="T44" s="22" t="s">
        <v>163</v>
      </c>
      <c r="U44" s="22"/>
      <c r="V44" s="22" t="s">
        <v>268</v>
      </c>
      <c r="W44" s="22" t="s">
        <v>261</v>
      </c>
      <c r="X44" s="22" t="s">
        <v>178</v>
      </c>
      <c r="Y44" s="22" t="s">
        <v>81</v>
      </c>
      <c r="Z44" s="8" t="s">
        <v>262</v>
      </c>
    </row>
    <row r="45" spans="1:26" ht="72.75" customHeight="1" x14ac:dyDescent="0.3">
      <c r="A45" s="22">
        <v>33</v>
      </c>
      <c r="B45" s="22">
        <v>1677</v>
      </c>
      <c r="C45" s="22" t="s">
        <v>28</v>
      </c>
      <c r="D45" s="22" t="s">
        <v>140</v>
      </c>
      <c r="E45" s="22">
        <v>3611</v>
      </c>
      <c r="F45" s="22" t="s">
        <v>140</v>
      </c>
      <c r="G45" s="22" t="s">
        <v>162</v>
      </c>
      <c r="H45" s="22" t="s">
        <v>162</v>
      </c>
      <c r="I45" s="22" t="s">
        <v>164</v>
      </c>
      <c r="J45" s="22" t="s">
        <v>141</v>
      </c>
      <c r="K45" s="22" t="s">
        <v>164</v>
      </c>
      <c r="L45" s="22"/>
      <c r="M45" s="22"/>
      <c r="N45" s="22"/>
      <c r="O45" s="22"/>
      <c r="P45" s="22" t="s">
        <v>163</v>
      </c>
      <c r="Q45" s="22"/>
      <c r="R45" s="22" t="s">
        <v>94</v>
      </c>
      <c r="S45" s="22"/>
      <c r="T45" s="22" t="s">
        <v>163</v>
      </c>
      <c r="U45" s="22"/>
      <c r="V45" s="22" t="s">
        <v>268</v>
      </c>
      <c r="W45" s="22" t="s">
        <v>106</v>
      </c>
      <c r="X45" s="22" t="s">
        <v>178</v>
      </c>
      <c r="Y45" s="22" t="s">
        <v>180</v>
      </c>
      <c r="Z45" s="22" t="s">
        <v>259</v>
      </c>
    </row>
    <row r="46" spans="1:26" ht="39" x14ac:dyDescent="0.3">
      <c r="A46" s="22">
        <v>34</v>
      </c>
      <c r="B46" s="22">
        <v>1678</v>
      </c>
      <c r="C46" s="22" t="s">
        <v>29</v>
      </c>
      <c r="D46" s="22" t="s">
        <v>145</v>
      </c>
      <c r="E46" s="22">
        <v>4141</v>
      </c>
      <c r="F46" s="22" t="s">
        <v>142</v>
      </c>
      <c r="G46" s="22" t="s">
        <v>162</v>
      </c>
      <c r="H46" s="22" t="s">
        <v>1</v>
      </c>
      <c r="I46" s="22" t="s">
        <v>164</v>
      </c>
      <c r="J46" s="22"/>
      <c r="K46" s="22"/>
      <c r="L46" s="22"/>
      <c r="M46" s="22"/>
      <c r="N46" s="22"/>
      <c r="O46" s="22"/>
      <c r="P46" s="22" t="s">
        <v>163</v>
      </c>
      <c r="Q46" s="22"/>
      <c r="R46" s="22" t="s">
        <v>94</v>
      </c>
      <c r="S46" s="22"/>
      <c r="T46" s="22" t="s">
        <v>163</v>
      </c>
      <c r="U46" s="22"/>
      <c r="V46" s="22" t="s">
        <v>268</v>
      </c>
      <c r="W46" s="22" t="s">
        <v>89</v>
      </c>
      <c r="X46" s="22" t="s">
        <v>178</v>
      </c>
      <c r="Y46" s="22" t="s">
        <v>180</v>
      </c>
      <c r="Z46" s="22" t="s">
        <v>259</v>
      </c>
    </row>
    <row r="47" spans="1:26" ht="39" x14ac:dyDescent="0.3">
      <c r="A47" s="22">
        <v>35</v>
      </c>
      <c r="B47" s="22">
        <v>1679</v>
      </c>
      <c r="C47" s="22" t="s">
        <v>30</v>
      </c>
      <c r="D47" s="22" t="s">
        <v>30</v>
      </c>
      <c r="E47" s="22">
        <v>4965</v>
      </c>
      <c r="F47" s="22" t="s">
        <v>30</v>
      </c>
      <c r="G47" s="22" t="s">
        <v>1</v>
      </c>
      <c r="H47" s="22" t="s">
        <v>162</v>
      </c>
      <c r="I47" s="22" t="s">
        <v>164</v>
      </c>
      <c r="J47" s="22" t="s">
        <v>1</v>
      </c>
      <c r="K47" s="22"/>
      <c r="L47" s="22"/>
      <c r="M47" s="22" t="s">
        <v>163</v>
      </c>
      <c r="N47" s="22"/>
      <c r="O47" s="22"/>
      <c r="P47" s="22"/>
      <c r="Q47" s="22"/>
      <c r="R47" s="22" t="s">
        <v>121</v>
      </c>
      <c r="S47" s="22"/>
      <c r="T47" s="22" t="s">
        <v>163</v>
      </c>
      <c r="U47" s="22"/>
      <c r="V47" s="22" t="s">
        <v>80</v>
      </c>
      <c r="W47" s="22" t="s">
        <v>106</v>
      </c>
      <c r="X47" s="22" t="s">
        <v>178</v>
      </c>
      <c r="Y47" s="22" t="s">
        <v>260</v>
      </c>
      <c r="Z47" s="22" t="s">
        <v>251</v>
      </c>
    </row>
    <row r="48" spans="1:26" ht="39" x14ac:dyDescent="0.3">
      <c r="A48" s="22">
        <v>36</v>
      </c>
      <c r="B48" s="22">
        <v>1680</v>
      </c>
      <c r="C48" s="22" t="s">
        <v>31</v>
      </c>
      <c r="D48" s="22" t="s">
        <v>31</v>
      </c>
      <c r="E48" s="22">
        <v>3801</v>
      </c>
      <c r="F48" s="22" t="s">
        <v>31</v>
      </c>
      <c r="G48" s="22" t="s">
        <v>162</v>
      </c>
      <c r="H48" s="22" t="s">
        <v>1</v>
      </c>
      <c r="I48" s="22" t="s">
        <v>164</v>
      </c>
      <c r="J48" s="22" t="s">
        <v>1</v>
      </c>
      <c r="K48" s="22"/>
      <c r="L48" s="22"/>
      <c r="M48" s="22" t="s">
        <v>163</v>
      </c>
      <c r="N48" s="22"/>
      <c r="O48" s="22"/>
      <c r="P48" s="22"/>
      <c r="Q48" s="22"/>
      <c r="R48" s="22" t="s">
        <v>121</v>
      </c>
      <c r="S48" s="22"/>
      <c r="T48" s="22" t="s">
        <v>163</v>
      </c>
      <c r="U48" s="22"/>
      <c r="V48" s="22" t="s">
        <v>80</v>
      </c>
      <c r="W48" s="22" t="s">
        <v>106</v>
      </c>
      <c r="X48" s="22" t="s">
        <v>178</v>
      </c>
      <c r="Y48" s="22" t="s">
        <v>260</v>
      </c>
      <c r="Z48" s="22" t="s">
        <v>252</v>
      </c>
    </row>
    <row r="49" spans="1:26" ht="39" x14ac:dyDescent="0.3">
      <c r="A49" s="22">
        <v>37</v>
      </c>
      <c r="B49" s="22">
        <v>1681</v>
      </c>
      <c r="C49" s="22" t="s">
        <v>32</v>
      </c>
      <c r="D49" s="22" t="s">
        <v>32</v>
      </c>
      <c r="E49" s="22">
        <v>174373</v>
      </c>
      <c r="F49" s="22" t="s">
        <v>127</v>
      </c>
      <c r="G49" s="22"/>
      <c r="H49" s="22" t="s">
        <v>1</v>
      </c>
      <c r="I49" s="22" t="s">
        <v>164</v>
      </c>
      <c r="J49" s="22" t="s">
        <v>146</v>
      </c>
      <c r="K49" s="22" t="s">
        <v>164</v>
      </c>
      <c r="L49" s="22"/>
      <c r="M49" s="22"/>
      <c r="N49" s="22"/>
      <c r="O49" s="22"/>
      <c r="P49" s="22" t="s">
        <v>163</v>
      </c>
      <c r="Q49" s="22"/>
      <c r="R49" s="22" t="s">
        <v>94</v>
      </c>
      <c r="S49" s="22"/>
      <c r="T49" s="22" t="s">
        <v>163</v>
      </c>
      <c r="U49" s="22"/>
      <c r="V49" s="22" t="s">
        <v>268</v>
      </c>
      <c r="W49" s="22" t="s">
        <v>261</v>
      </c>
      <c r="X49" s="22" t="s">
        <v>178</v>
      </c>
      <c r="Y49" s="22" t="s">
        <v>81</v>
      </c>
      <c r="Z49" s="8" t="s">
        <v>262</v>
      </c>
    </row>
    <row r="50" spans="1:26" ht="39" x14ac:dyDescent="0.3">
      <c r="A50" s="22">
        <v>38</v>
      </c>
      <c r="B50" s="22">
        <v>1682</v>
      </c>
      <c r="C50" s="22" t="s">
        <v>33</v>
      </c>
      <c r="D50" s="22" t="s">
        <v>209</v>
      </c>
      <c r="E50" s="22">
        <v>4512</v>
      </c>
      <c r="F50" s="22" t="s">
        <v>128</v>
      </c>
      <c r="G50" s="22"/>
      <c r="H50" s="22" t="s">
        <v>1</v>
      </c>
      <c r="I50" s="22" t="s">
        <v>164</v>
      </c>
      <c r="J50" s="22" t="s">
        <v>172</v>
      </c>
      <c r="K50" s="22" t="s">
        <v>164</v>
      </c>
      <c r="L50" s="22"/>
      <c r="M50" s="22"/>
      <c r="N50" s="22"/>
      <c r="O50" s="22"/>
      <c r="P50" s="22" t="s">
        <v>163</v>
      </c>
      <c r="Q50" s="22"/>
      <c r="R50" s="22" t="s">
        <v>94</v>
      </c>
      <c r="S50" s="22"/>
      <c r="T50" s="22" t="s">
        <v>163</v>
      </c>
      <c r="U50" s="22"/>
      <c r="V50" s="22" t="s">
        <v>268</v>
      </c>
      <c r="W50" s="22" t="s">
        <v>261</v>
      </c>
      <c r="X50" s="22" t="s">
        <v>178</v>
      </c>
      <c r="Y50" s="22" t="s">
        <v>81</v>
      </c>
      <c r="Z50" s="8" t="s">
        <v>262</v>
      </c>
    </row>
    <row r="51" spans="1:26" ht="39" x14ac:dyDescent="0.3">
      <c r="A51" s="22">
        <v>39</v>
      </c>
      <c r="B51" s="22">
        <v>1683</v>
      </c>
      <c r="C51" s="22" t="s">
        <v>34</v>
      </c>
      <c r="D51" s="22" t="s">
        <v>209</v>
      </c>
      <c r="E51" s="22">
        <v>9607</v>
      </c>
      <c r="F51" s="22" t="s">
        <v>147</v>
      </c>
      <c r="G51" s="22"/>
      <c r="H51" s="22" t="s">
        <v>1</v>
      </c>
      <c r="I51" s="22" t="s">
        <v>164</v>
      </c>
      <c r="J51" s="22" t="s">
        <v>172</v>
      </c>
      <c r="K51" s="22" t="s">
        <v>164</v>
      </c>
      <c r="L51" s="22"/>
      <c r="M51" s="22"/>
      <c r="N51" s="22"/>
      <c r="O51" s="22"/>
      <c r="P51" s="22" t="s">
        <v>163</v>
      </c>
      <c r="Q51" s="22"/>
      <c r="R51" s="22" t="s">
        <v>94</v>
      </c>
      <c r="S51" s="22"/>
      <c r="T51" s="22" t="s">
        <v>163</v>
      </c>
      <c r="U51" s="22"/>
      <c r="V51" s="22" t="s">
        <v>268</v>
      </c>
      <c r="W51" s="22" t="s">
        <v>261</v>
      </c>
      <c r="X51" s="22" t="s">
        <v>178</v>
      </c>
      <c r="Y51" s="22" t="s">
        <v>81</v>
      </c>
      <c r="Z51" s="8" t="s">
        <v>262</v>
      </c>
    </row>
    <row r="52" spans="1:26" ht="39" x14ac:dyDescent="0.3">
      <c r="A52" s="22">
        <v>40</v>
      </c>
      <c r="B52" s="22">
        <v>1684</v>
      </c>
      <c r="C52" s="22" t="s">
        <v>35</v>
      </c>
      <c r="D52" s="22" t="s">
        <v>35</v>
      </c>
      <c r="E52" s="22">
        <v>9190</v>
      </c>
      <c r="F52" s="22" t="s">
        <v>35</v>
      </c>
      <c r="G52" s="22" t="s">
        <v>1</v>
      </c>
      <c r="H52" s="22" t="s">
        <v>162</v>
      </c>
      <c r="I52" s="22" t="s">
        <v>164</v>
      </c>
      <c r="J52" s="22" t="s">
        <v>1</v>
      </c>
      <c r="K52" s="22"/>
      <c r="L52" s="22"/>
      <c r="M52" s="22" t="s">
        <v>163</v>
      </c>
      <c r="N52" s="22"/>
      <c r="O52" s="22"/>
      <c r="P52" s="22"/>
      <c r="Q52" s="22"/>
      <c r="R52" s="22" t="s">
        <v>121</v>
      </c>
      <c r="S52" s="22"/>
      <c r="T52" s="22" t="s">
        <v>163</v>
      </c>
      <c r="U52" s="22"/>
      <c r="V52" s="22" t="s">
        <v>80</v>
      </c>
      <c r="W52" s="22" t="s">
        <v>106</v>
      </c>
      <c r="X52" s="22" t="s">
        <v>178</v>
      </c>
      <c r="Y52" s="22" t="s">
        <v>86</v>
      </c>
      <c r="Z52" s="22"/>
    </row>
    <row r="53" spans="1:26" ht="39" x14ac:dyDescent="0.3">
      <c r="A53" s="22">
        <v>41</v>
      </c>
      <c r="B53" s="22">
        <v>1685</v>
      </c>
      <c r="C53" s="22" t="s">
        <v>36</v>
      </c>
      <c r="D53" s="22" t="s">
        <v>36</v>
      </c>
      <c r="E53" s="22">
        <v>11835</v>
      </c>
      <c r="F53" s="22" t="s">
        <v>36</v>
      </c>
      <c r="G53" s="22" t="s">
        <v>162</v>
      </c>
      <c r="H53" s="22" t="s">
        <v>1</v>
      </c>
      <c r="I53" s="22" t="s">
        <v>164</v>
      </c>
      <c r="J53" s="22" t="s">
        <v>1</v>
      </c>
      <c r="K53" s="22"/>
      <c r="L53" s="22"/>
      <c r="M53" s="22" t="s">
        <v>163</v>
      </c>
      <c r="N53" s="22"/>
      <c r="O53" s="22"/>
      <c r="P53" s="22"/>
      <c r="Q53" s="22"/>
      <c r="R53" s="22" t="s">
        <v>121</v>
      </c>
      <c r="S53" s="22"/>
      <c r="T53" s="22" t="s">
        <v>163</v>
      </c>
      <c r="U53" s="22"/>
      <c r="V53" s="22" t="s">
        <v>80</v>
      </c>
      <c r="W53" s="22" t="s">
        <v>106</v>
      </c>
      <c r="X53" s="22" t="s">
        <v>178</v>
      </c>
      <c r="Y53" s="22" t="s">
        <v>86</v>
      </c>
      <c r="Z53" s="22"/>
    </row>
    <row r="54" spans="1:26" ht="39" x14ac:dyDescent="0.3">
      <c r="A54" s="22">
        <v>42</v>
      </c>
      <c r="B54" s="22">
        <v>1686</v>
      </c>
      <c r="C54" s="22" t="s">
        <v>37</v>
      </c>
      <c r="D54" s="22" t="s">
        <v>149</v>
      </c>
      <c r="E54" s="22">
        <v>7281</v>
      </c>
      <c r="F54" s="22" t="s">
        <v>148</v>
      </c>
      <c r="G54" s="22" t="s">
        <v>1</v>
      </c>
      <c r="H54" s="22"/>
      <c r="I54" s="22" t="s">
        <v>164</v>
      </c>
      <c r="J54" s="22" t="s">
        <v>173</v>
      </c>
      <c r="K54" s="22" t="s">
        <v>164</v>
      </c>
      <c r="L54" s="22"/>
      <c r="M54" s="22"/>
      <c r="N54" s="22"/>
      <c r="O54" s="22"/>
      <c r="P54" s="22" t="s">
        <v>163</v>
      </c>
      <c r="Q54" s="22"/>
      <c r="R54" s="22" t="s">
        <v>94</v>
      </c>
      <c r="S54" s="22"/>
      <c r="T54" s="22" t="s">
        <v>163</v>
      </c>
      <c r="U54" s="22"/>
      <c r="V54" s="22" t="s">
        <v>268</v>
      </c>
      <c r="W54" s="22" t="s">
        <v>261</v>
      </c>
      <c r="X54" s="22" t="s">
        <v>178</v>
      </c>
      <c r="Y54" s="22" t="s">
        <v>81</v>
      </c>
      <c r="Z54" s="8" t="s">
        <v>262</v>
      </c>
    </row>
    <row r="55" spans="1:26" ht="39" x14ac:dyDescent="0.3">
      <c r="A55" s="22">
        <v>43</v>
      </c>
      <c r="B55" s="22">
        <v>1687</v>
      </c>
      <c r="C55" s="22" t="s">
        <v>20</v>
      </c>
      <c r="D55" s="22" t="s">
        <v>20</v>
      </c>
      <c r="E55" s="22">
        <v>32220</v>
      </c>
      <c r="F55" s="22" t="s">
        <v>264</v>
      </c>
      <c r="G55" s="22" t="s">
        <v>1</v>
      </c>
      <c r="H55" s="22" t="s">
        <v>162</v>
      </c>
      <c r="I55" s="22" t="s">
        <v>164</v>
      </c>
      <c r="J55" s="22" t="s">
        <v>174</v>
      </c>
      <c r="K55" s="22" t="s">
        <v>164</v>
      </c>
      <c r="L55" s="22"/>
      <c r="M55" s="22"/>
      <c r="N55" s="22"/>
      <c r="O55" s="22"/>
      <c r="P55" s="22" t="s">
        <v>163</v>
      </c>
      <c r="Q55" s="22"/>
      <c r="R55" s="22" t="s">
        <v>94</v>
      </c>
      <c r="S55" s="22"/>
      <c r="T55" s="22" t="s">
        <v>163</v>
      </c>
      <c r="U55" s="22"/>
      <c r="V55" s="22" t="s">
        <v>268</v>
      </c>
      <c r="W55" s="22" t="s">
        <v>89</v>
      </c>
      <c r="X55" s="22" t="s">
        <v>178</v>
      </c>
      <c r="Y55" s="22" t="s">
        <v>81</v>
      </c>
      <c r="Z55" s="8" t="s">
        <v>262</v>
      </c>
    </row>
    <row r="56" spans="1:26" ht="39" x14ac:dyDescent="0.3">
      <c r="A56" s="22">
        <v>44</v>
      </c>
      <c r="B56" s="22">
        <v>1688</v>
      </c>
      <c r="C56" s="22" t="s">
        <v>38</v>
      </c>
      <c r="D56" s="22" t="s">
        <v>119</v>
      </c>
      <c r="E56" s="22">
        <v>10508</v>
      </c>
      <c r="F56" s="22" t="s">
        <v>119</v>
      </c>
      <c r="G56" s="22" t="s">
        <v>1</v>
      </c>
      <c r="H56" s="22" t="s">
        <v>162</v>
      </c>
      <c r="I56" s="22" t="s">
        <v>164</v>
      </c>
      <c r="J56" s="22" t="s">
        <v>151</v>
      </c>
      <c r="K56" s="22" t="s">
        <v>164</v>
      </c>
      <c r="L56" s="22"/>
      <c r="M56" s="22" t="s">
        <v>163</v>
      </c>
      <c r="N56" s="22"/>
      <c r="O56" s="22"/>
      <c r="P56" s="22"/>
      <c r="Q56" s="22"/>
      <c r="R56" s="22" t="s">
        <v>121</v>
      </c>
      <c r="S56" s="22"/>
      <c r="T56" s="22" t="s">
        <v>163</v>
      </c>
      <c r="U56" s="22"/>
      <c r="V56" s="22" t="s">
        <v>80</v>
      </c>
      <c r="W56" s="22" t="s">
        <v>261</v>
      </c>
      <c r="X56" s="22" t="s">
        <v>178</v>
      </c>
      <c r="Y56" s="22" t="s">
        <v>86</v>
      </c>
      <c r="Z56" s="22"/>
    </row>
    <row r="57" spans="1:26" ht="39" x14ac:dyDescent="0.3">
      <c r="A57" s="22">
        <v>45</v>
      </c>
      <c r="B57" s="22">
        <v>1689</v>
      </c>
      <c r="C57" s="22" t="s">
        <v>26</v>
      </c>
      <c r="D57" s="22" t="s">
        <v>152</v>
      </c>
      <c r="E57" s="22">
        <v>11695</v>
      </c>
      <c r="F57" s="22" t="s">
        <v>153</v>
      </c>
      <c r="G57" s="22" t="s">
        <v>162</v>
      </c>
      <c r="H57" s="22" t="s">
        <v>1</v>
      </c>
      <c r="I57" s="22" t="s">
        <v>164</v>
      </c>
      <c r="J57" s="22" t="s">
        <v>1</v>
      </c>
      <c r="K57" s="22"/>
      <c r="L57" s="22"/>
      <c r="M57" s="22" t="s">
        <v>163</v>
      </c>
      <c r="N57" s="22"/>
      <c r="O57" s="22"/>
      <c r="P57" s="22"/>
      <c r="Q57" s="22"/>
      <c r="R57" s="22" t="s">
        <v>121</v>
      </c>
      <c r="S57" s="22"/>
      <c r="T57" s="22" t="s">
        <v>163</v>
      </c>
      <c r="U57" s="22"/>
      <c r="V57" s="22" t="s">
        <v>80</v>
      </c>
      <c r="W57" s="22" t="s">
        <v>89</v>
      </c>
      <c r="X57" s="22" t="s">
        <v>178</v>
      </c>
      <c r="Y57" s="22" t="s">
        <v>86</v>
      </c>
      <c r="Z57" s="22"/>
    </row>
    <row r="58" spans="1:26" ht="39" x14ac:dyDescent="0.3">
      <c r="A58" s="22">
        <v>46</v>
      </c>
      <c r="B58" s="22">
        <v>1690</v>
      </c>
      <c r="C58" s="22" t="s">
        <v>39</v>
      </c>
      <c r="D58" s="22" t="s">
        <v>39</v>
      </c>
      <c r="E58" s="22">
        <v>29287</v>
      </c>
      <c r="F58" s="22" t="s">
        <v>39</v>
      </c>
      <c r="G58" s="22" t="s">
        <v>162</v>
      </c>
      <c r="H58" s="22" t="s">
        <v>1</v>
      </c>
      <c r="I58" s="22" t="s">
        <v>164</v>
      </c>
      <c r="J58" s="22" t="s">
        <v>1</v>
      </c>
      <c r="K58" s="22"/>
      <c r="L58" s="22"/>
      <c r="M58" s="22" t="s">
        <v>163</v>
      </c>
      <c r="N58" s="22"/>
      <c r="O58" s="22"/>
      <c r="P58" s="22"/>
      <c r="Q58" s="22"/>
      <c r="R58" s="22" t="s">
        <v>121</v>
      </c>
      <c r="S58" s="22"/>
      <c r="T58" s="22" t="s">
        <v>163</v>
      </c>
      <c r="U58" s="22"/>
      <c r="V58" s="22" t="s">
        <v>80</v>
      </c>
      <c r="W58" s="22" t="s">
        <v>106</v>
      </c>
      <c r="X58" s="22" t="s">
        <v>178</v>
      </c>
      <c r="Y58" s="22" t="s">
        <v>86</v>
      </c>
      <c r="Z58" s="22"/>
    </row>
    <row r="59" spans="1:26" ht="39" x14ac:dyDescent="0.3">
      <c r="A59" s="22">
        <v>47</v>
      </c>
      <c r="B59" s="22">
        <v>1691</v>
      </c>
      <c r="C59" s="22" t="s">
        <v>40</v>
      </c>
      <c r="D59" s="22" t="s">
        <v>40</v>
      </c>
      <c r="E59" s="22">
        <v>9931</v>
      </c>
      <c r="F59" s="22" t="s">
        <v>40</v>
      </c>
      <c r="G59" s="22" t="s">
        <v>162</v>
      </c>
      <c r="H59" s="22" t="s">
        <v>1</v>
      </c>
      <c r="I59" s="22" t="s">
        <v>164</v>
      </c>
      <c r="J59" s="22" t="s">
        <v>1</v>
      </c>
      <c r="K59" s="22"/>
      <c r="L59" s="22"/>
      <c r="M59" s="22" t="s">
        <v>163</v>
      </c>
      <c r="N59" s="22"/>
      <c r="O59" s="22"/>
      <c r="P59" s="22"/>
      <c r="Q59" s="22"/>
      <c r="R59" s="22" t="s">
        <v>121</v>
      </c>
      <c r="S59" s="22"/>
      <c r="T59" s="22" t="s">
        <v>163</v>
      </c>
      <c r="U59" s="22"/>
      <c r="V59" s="22" t="s">
        <v>80</v>
      </c>
      <c r="W59" s="22" t="s">
        <v>106</v>
      </c>
      <c r="X59" s="22" t="s">
        <v>178</v>
      </c>
      <c r="Y59" s="22" t="s">
        <v>260</v>
      </c>
      <c r="Z59" s="22" t="s">
        <v>253</v>
      </c>
    </row>
    <row r="60" spans="1:26" ht="39" x14ac:dyDescent="0.3">
      <c r="A60" s="22">
        <v>48</v>
      </c>
      <c r="B60" s="22">
        <v>1692</v>
      </c>
      <c r="C60" s="22" t="s">
        <v>41</v>
      </c>
      <c r="D60" s="22" t="s">
        <v>210</v>
      </c>
      <c r="E60" s="22">
        <v>15345</v>
      </c>
      <c r="F60" s="22" t="s">
        <v>210</v>
      </c>
      <c r="G60" s="22" t="s">
        <v>162</v>
      </c>
      <c r="H60" s="22" t="s">
        <v>162</v>
      </c>
      <c r="I60" s="22" t="s">
        <v>164</v>
      </c>
      <c r="J60" s="22"/>
      <c r="K60" s="22"/>
      <c r="L60" s="22"/>
      <c r="M60" s="22"/>
      <c r="N60" s="22"/>
      <c r="O60" s="22"/>
      <c r="P60" s="22" t="s">
        <v>163</v>
      </c>
      <c r="Q60" s="22"/>
      <c r="R60" s="22" t="s">
        <v>94</v>
      </c>
      <c r="S60" s="22"/>
      <c r="T60" s="22" t="s">
        <v>163</v>
      </c>
      <c r="U60" s="22"/>
      <c r="V60" s="22" t="s">
        <v>268</v>
      </c>
      <c r="W60" s="22" t="s">
        <v>106</v>
      </c>
      <c r="X60" s="22" t="s">
        <v>178</v>
      </c>
      <c r="Y60" s="22" t="s">
        <v>180</v>
      </c>
      <c r="Z60" s="22" t="s">
        <v>259</v>
      </c>
    </row>
    <row r="61" spans="1:26" ht="39" x14ac:dyDescent="0.3">
      <c r="A61" s="22">
        <v>49</v>
      </c>
      <c r="B61" s="22">
        <v>1693</v>
      </c>
      <c r="C61" s="22" t="s">
        <v>42</v>
      </c>
      <c r="D61" s="22" t="s">
        <v>155</v>
      </c>
      <c r="E61" s="22">
        <v>32232</v>
      </c>
      <c r="F61" s="22" t="s">
        <v>109</v>
      </c>
      <c r="G61" s="22" t="s">
        <v>1</v>
      </c>
      <c r="H61" s="22" t="s">
        <v>162</v>
      </c>
      <c r="I61" s="22" t="s">
        <v>164</v>
      </c>
      <c r="J61" s="22" t="s">
        <v>1</v>
      </c>
      <c r="K61" s="22"/>
      <c r="L61" s="22"/>
      <c r="M61" s="22" t="s">
        <v>163</v>
      </c>
      <c r="N61" s="22"/>
      <c r="O61" s="22"/>
      <c r="P61" s="22"/>
      <c r="Q61" s="22"/>
      <c r="R61" s="22" t="s">
        <v>121</v>
      </c>
      <c r="S61" s="22"/>
      <c r="T61" s="22" t="s">
        <v>163</v>
      </c>
      <c r="U61" s="22"/>
      <c r="V61" s="22" t="s">
        <v>80</v>
      </c>
      <c r="W61" s="22" t="s">
        <v>89</v>
      </c>
      <c r="X61" s="22" t="s">
        <v>178</v>
      </c>
      <c r="Y61" s="22" t="s">
        <v>260</v>
      </c>
      <c r="Z61" s="22" t="s">
        <v>254</v>
      </c>
    </row>
    <row r="62" spans="1:26" ht="39" x14ac:dyDescent="0.3">
      <c r="A62" s="22">
        <v>50</v>
      </c>
      <c r="B62" s="22">
        <v>1694</v>
      </c>
      <c r="C62" s="22" t="s">
        <v>60</v>
      </c>
      <c r="D62" s="22" t="s">
        <v>156</v>
      </c>
      <c r="E62" s="22">
        <v>5349</v>
      </c>
      <c r="F62" s="22" t="s">
        <v>95</v>
      </c>
      <c r="G62" s="22" t="s">
        <v>162</v>
      </c>
      <c r="H62" s="22" t="s">
        <v>1</v>
      </c>
      <c r="I62" s="22" t="s">
        <v>164</v>
      </c>
      <c r="J62" s="22" t="s">
        <v>1</v>
      </c>
      <c r="K62" s="22"/>
      <c r="L62" s="22"/>
      <c r="M62" s="22" t="s">
        <v>163</v>
      </c>
      <c r="N62" s="22"/>
      <c r="O62" s="22"/>
      <c r="P62" s="22"/>
      <c r="Q62" s="22"/>
      <c r="R62" s="22" t="s">
        <v>121</v>
      </c>
      <c r="S62" s="22"/>
      <c r="T62" s="22" t="s">
        <v>163</v>
      </c>
      <c r="U62" s="22"/>
      <c r="V62" s="22" t="s">
        <v>80</v>
      </c>
      <c r="W62" s="22" t="s">
        <v>89</v>
      </c>
      <c r="X62" s="22" t="s">
        <v>178</v>
      </c>
      <c r="Y62" s="22" t="s">
        <v>86</v>
      </c>
      <c r="Z62" s="22"/>
    </row>
    <row r="63" spans="1:26" ht="58.5" x14ac:dyDescent="0.3">
      <c r="A63" s="22">
        <v>51</v>
      </c>
      <c r="B63" s="22">
        <v>1695</v>
      </c>
      <c r="C63" s="22" t="s">
        <v>43</v>
      </c>
      <c r="D63" s="22" t="s">
        <v>199</v>
      </c>
      <c r="E63" s="22">
        <v>9652</v>
      </c>
      <c r="F63" s="22" t="s">
        <v>199</v>
      </c>
      <c r="G63" s="22"/>
      <c r="H63" s="22"/>
      <c r="I63" s="22" t="s">
        <v>164</v>
      </c>
      <c r="J63" s="22" t="s">
        <v>200</v>
      </c>
      <c r="K63" s="22" t="s">
        <v>164</v>
      </c>
      <c r="L63" s="22"/>
      <c r="M63" s="22" t="s">
        <v>163</v>
      </c>
      <c r="N63" s="22"/>
      <c r="O63" s="22"/>
      <c r="P63" s="22"/>
      <c r="Q63" s="22"/>
      <c r="R63" s="22" t="s">
        <v>121</v>
      </c>
      <c r="S63" s="22"/>
      <c r="T63" s="22" t="s">
        <v>163</v>
      </c>
      <c r="U63" s="22"/>
      <c r="V63" s="22" t="s">
        <v>80</v>
      </c>
      <c r="W63" s="22" t="s">
        <v>106</v>
      </c>
      <c r="X63" s="22" t="s">
        <v>178</v>
      </c>
      <c r="Y63" s="22" t="s">
        <v>260</v>
      </c>
      <c r="Z63" s="22" t="s">
        <v>255</v>
      </c>
    </row>
    <row r="64" spans="1:26" ht="19.5" x14ac:dyDescent="0.3">
      <c r="A64" s="125">
        <v>52</v>
      </c>
      <c r="B64" s="22">
        <v>1696</v>
      </c>
      <c r="C64" s="22" t="s">
        <v>36</v>
      </c>
      <c r="D64" s="1"/>
      <c r="E64" s="22">
        <v>25198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23" t="s">
        <v>180</v>
      </c>
      <c r="Z64" s="22" t="s">
        <v>214</v>
      </c>
    </row>
    <row r="65" spans="1:26" ht="39" x14ac:dyDescent="0.3">
      <c r="A65" s="126"/>
      <c r="B65" s="22" t="s">
        <v>212</v>
      </c>
      <c r="C65" s="22"/>
      <c r="D65" s="24" t="s">
        <v>88</v>
      </c>
      <c r="F65" s="24" t="s">
        <v>88</v>
      </c>
      <c r="G65" s="22" t="s">
        <v>162</v>
      </c>
      <c r="H65" s="24" t="s">
        <v>1</v>
      </c>
      <c r="I65" s="24" t="s">
        <v>164</v>
      </c>
      <c r="J65" s="25"/>
      <c r="L65" s="24"/>
      <c r="M65" s="24"/>
      <c r="N65" s="24"/>
      <c r="O65" s="24"/>
      <c r="P65" s="24" t="s">
        <v>163</v>
      </c>
      <c r="Q65" s="24"/>
      <c r="R65" s="24" t="s">
        <v>94</v>
      </c>
      <c r="S65" s="24"/>
      <c r="T65" s="22" t="s">
        <v>163</v>
      </c>
      <c r="U65" s="24"/>
      <c r="V65" s="24" t="s">
        <v>268</v>
      </c>
      <c r="W65" s="24" t="s">
        <v>89</v>
      </c>
      <c r="X65" s="24" t="s">
        <v>178</v>
      </c>
      <c r="Y65" s="24" t="s">
        <v>81</v>
      </c>
      <c r="Z65" s="24" t="s">
        <v>259</v>
      </c>
    </row>
    <row r="66" spans="1:26" ht="39" x14ac:dyDescent="0.3">
      <c r="A66" s="127"/>
      <c r="B66" s="22" t="s">
        <v>212</v>
      </c>
      <c r="C66" s="22"/>
      <c r="D66" s="22" t="s">
        <v>211</v>
      </c>
      <c r="E66" s="22"/>
      <c r="F66" s="22" t="s">
        <v>211</v>
      </c>
      <c r="G66" s="22"/>
      <c r="H66" s="22"/>
      <c r="I66" s="24" t="s">
        <v>164</v>
      </c>
      <c r="J66" s="1"/>
      <c r="L66" s="22"/>
      <c r="M66" s="22"/>
      <c r="N66" s="22"/>
      <c r="O66" s="22"/>
      <c r="P66" s="24" t="s">
        <v>163</v>
      </c>
      <c r="Q66" s="22"/>
      <c r="R66" s="24" t="s">
        <v>94</v>
      </c>
      <c r="S66" s="22"/>
      <c r="T66" s="22" t="s">
        <v>163</v>
      </c>
      <c r="U66" s="22"/>
      <c r="V66" s="24" t="s">
        <v>268</v>
      </c>
      <c r="W66" s="24" t="s">
        <v>89</v>
      </c>
      <c r="X66" s="24" t="s">
        <v>178</v>
      </c>
      <c r="Y66" s="24" t="s">
        <v>81</v>
      </c>
      <c r="Z66" s="24" t="s">
        <v>259</v>
      </c>
    </row>
    <row r="67" spans="1:26" ht="39" x14ac:dyDescent="0.3">
      <c r="A67" s="22">
        <v>53</v>
      </c>
      <c r="B67" s="22">
        <v>1697</v>
      </c>
      <c r="C67" s="22" t="s">
        <v>44</v>
      </c>
      <c r="D67" s="22" t="s">
        <v>181</v>
      </c>
      <c r="E67" s="22">
        <v>46828</v>
      </c>
      <c r="F67" s="22" t="s">
        <v>157</v>
      </c>
      <c r="G67" s="22" t="s">
        <v>1</v>
      </c>
      <c r="H67" s="22" t="s">
        <v>162</v>
      </c>
      <c r="I67" s="22" t="s">
        <v>164</v>
      </c>
      <c r="J67" s="22"/>
      <c r="K67" s="22"/>
      <c r="L67" s="22"/>
      <c r="M67" s="22"/>
      <c r="N67" s="22"/>
      <c r="O67" s="22"/>
      <c r="P67" s="22" t="s">
        <v>163</v>
      </c>
      <c r="Q67" s="22"/>
      <c r="R67" s="22" t="s">
        <v>94</v>
      </c>
      <c r="S67" s="22"/>
      <c r="T67" s="22" t="s">
        <v>163</v>
      </c>
      <c r="U67" s="22"/>
      <c r="V67" s="22" t="s">
        <v>268</v>
      </c>
      <c r="W67" s="22" t="s">
        <v>89</v>
      </c>
      <c r="X67" s="22" t="s">
        <v>178</v>
      </c>
      <c r="Y67" s="22" t="s">
        <v>81</v>
      </c>
      <c r="Z67" s="22"/>
    </row>
    <row r="68" spans="1:26" ht="39" x14ac:dyDescent="0.3">
      <c r="A68" s="22">
        <v>54</v>
      </c>
      <c r="B68" s="22">
        <v>1698</v>
      </c>
      <c r="C68" s="22" t="s">
        <v>45</v>
      </c>
      <c r="D68" s="22" t="s">
        <v>45</v>
      </c>
      <c r="E68" s="22">
        <v>4603</v>
      </c>
      <c r="F68" s="22" t="s">
        <v>45</v>
      </c>
      <c r="G68" s="22" t="s">
        <v>162</v>
      </c>
      <c r="H68" s="22" t="s">
        <v>1</v>
      </c>
      <c r="I68" s="22" t="s">
        <v>164</v>
      </c>
      <c r="J68" s="22" t="s">
        <v>1</v>
      </c>
      <c r="K68" s="22"/>
      <c r="L68" s="22"/>
      <c r="M68" s="22" t="s">
        <v>163</v>
      </c>
      <c r="N68" s="22"/>
      <c r="O68" s="22"/>
      <c r="P68" s="22"/>
      <c r="Q68" s="22"/>
      <c r="R68" s="22" t="s">
        <v>121</v>
      </c>
      <c r="S68" s="22"/>
      <c r="T68" s="22" t="s">
        <v>163</v>
      </c>
      <c r="U68" s="22"/>
      <c r="V68" s="22" t="s">
        <v>80</v>
      </c>
      <c r="W68" s="22" t="s">
        <v>106</v>
      </c>
      <c r="X68" s="22" t="s">
        <v>178</v>
      </c>
      <c r="Y68" s="22" t="s">
        <v>86</v>
      </c>
      <c r="Z68" s="22" t="s">
        <v>86</v>
      </c>
    </row>
    <row r="69" spans="1:26" ht="39" x14ac:dyDescent="0.3">
      <c r="A69" s="22">
        <v>55</v>
      </c>
      <c r="B69" s="22">
        <v>1699</v>
      </c>
      <c r="C69" s="22" t="s">
        <v>46</v>
      </c>
      <c r="D69" s="22" t="s">
        <v>46</v>
      </c>
      <c r="E69" s="22">
        <v>35487</v>
      </c>
      <c r="F69" s="22" t="s">
        <v>46</v>
      </c>
      <c r="G69" s="22" t="s">
        <v>162</v>
      </c>
      <c r="H69" s="22" t="s">
        <v>1</v>
      </c>
      <c r="I69" s="22" t="s">
        <v>164</v>
      </c>
      <c r="J69" s="22" t="s">
        <v>1</v>
      </c>
      <c r="K69" s="22"/>
      <c r="L69" s="22"/>
      <c r="M69" s="22" t="s">
        <v>163</v>
      </c>
      <c r="N69" s="22"/>
      <c r="O69" s="22"/>
      <c r="P69" s="22"/>
      <c r="Q69" s="22"/>
      <c r="R69" s="22" t="s">
        <v>121</v>
      </c>
      <c r="S69" s="22"/>
      <c r="T69" s="22" t="s">
        <v>163</v>
      </c>
      <c r="U69" s="22"/>
      <c r="V69" s="22" t="s">
        <v>80</v>
      </c>
      <c r="W69" s="22" t="s">
        <v>106</v>
      </c>
      <c r="X69" s="22" t="s">
        <v>178</v>
      </c>
      <c r="Y69" s="22" t="s">
        <v>260</v>
      </c>
      <c r="Z69" s="22" t="s">
        <v>87</v>
      </c>
    </row>
    <row r="70" spans="1:26" ht="39" x14ac:dyDescent="0.3">
      <c r="A70" s="22">
        <v>56</v>
      </c>
      <c r="B70" s="22">
        <v>1700</v>
      </c>
      <c r="C70" s="22" t="s">
        <v>47</v>
      </c>
      <c r="D70" s="22" t="s">
        <v>47</v>
      </c>
      <c r="E70" s="22">
        <v>30705</v>
      </c>
      <c r="F70" s="22" t="s">
        <v>47</v>
      </c>
      <c r="G70" s="22" t="s">
        <v>162</v>
      </c>
      <c r="H70" s="22" t="s">
        <v>1</v>
      </c>
      <c r="I70" s="22" t="s">
        <v>164</v>
      </c>
      <c r="J70" s="22" t="s">
        <v>1</v>
      </c>
      <c r="K70" s="22"/>
      <c r="L70" s="22"/>
      <c r="M70" s="22" t="s">
        <v>163</v>
      </c>
      <c r="N70" s="22"/>
      <c r="O70" s="22"/>
      <c r="P70" s="22"/>
      <c r="Q70" s="22"/>
      <c r="R70" s="22" t="s">
        <v>94</v>
      </c>
      <c r="S70" s="22"/>
      <c r="T70" s="22" t="s">
        <v>163</v>
      </c>
      <c r="U70" s="22"/>
      <c r="V70" s="22" t="s">
        <v>80</v>
      </c>
      <c r="W70" s="22" t="s">
        <v>106</v>
      </c>
      <c r="X70" s="22" t="s">
        <v>178</v>
      </c>
      <c r="Y70" s="22" t="s">
        <v>260</v>
      </c>
      <c r="Z70" s="22" t="s">
        <v>87</v>
      </c>
    </row>
    <row r="71" spans="1:26" ht="39" x14ac:dyDescent="0.3">
      <c r="A71" s="22">
        <v>57</v>
      </c>
      <c r="B71" s="22">
        <v>1701</v>
      </c>
      <c r="C71" s="22" t="s">
        <v>48</v>
      </c>
      <c r="D71" s="22" t="s">
        <v>48</v>
      </c>
      <c r="E71" s="22">
        <v>17267</v>
      </c>
      <c r="F71" s="22" t="s">
        <v>48</v>
      </c>
      <c r="G71" s="22" t="s">
        <v>162</v>
      </c>
      <c r="H71" s="22" t="s">
        <v>1</v>
      </c>
      <c r="I71" s="22" t="s">
        <v>164</v>
      </c>
      <c r="J71" s="22" t="s">
        <v>1</v>
      </c>
      <c r="K71" s="22"/>
      <c r="L71" s="22"/>
      <c r="M71" s="22" t="s">
        <v>163</v>
      </c>
      <c r="N71" s="22"/>
      <c r="O71" s="22"/>
      <c r="P71" s="22"/>
      <c r="Q71" s="22"/>
      <c r="R71" s="22" t="s">
        <v>121</v>
      </c>
      <c r="S71" s="22"/>
      <c r="T71" s="22" t="s">
        <v>163</v>
      </c>
      <c r="U71" s="22"/>
      <c r="V71" s="22" t="s">
        <v>80</v>
      </c>
      <c r="W71" s="22" t="s">
        <v>106</v>
      </c>
      <c r="X71" s="22" t="s">
        <v>178</v>
      </c>
      <c r="Y71" s="22" t="s">
        <v>86</v>
      </c>
      <c r="Z71" s="22" t="s">
        <v>86</v>
      </c>
    </row>
    <row r="72" spans="1:26" ht="39" x14ac:dyDescent="0.3">
      <c r="A72" s="22">
        <v>58</v>
      </c>
      <c r="B72" s="22">
        <v>1702</v>
      </c>
      <c r="C72" s="22" t="s">
        <v>49</v>
      </c>
      <c r="D72" s="22" t="s">
        <v>49</v>
      </c>
      <c r="E72" s="22">
        <v>8681</v>
      </c>
      <c r="F72" s="22" t="s">
        <v>49</v>
      </c>
      <c r="G72" s="22" t="s">
        <v>162</v>
      </c>
      <c r="H72" s="22" t="s">
        <v>1</v>
      </c>
      <c r="I72" s="22" t="s">
        <v>164</v>
      </c>
      <c r="J72" s="22" t="s">
        <v>1</v>
      </c>
      <c r="K72" s="22"/>
      <c r="L72" s="22"/>
      <c r="M72" s="22" t="s">
        <v>163</v>
      </c>
      <c r="N72" s="22"/>
      <c r="O72" s="22"/>
      <c r="P72" s="22"/>
      <c r="Q72" s="22"/>
      <c r="R72" s="22" t="s">
        <v>121</v>
      </c>
      <c r="S72" s="22"/>
      <c r="T72" s="22" t="s">
        <v>163</v>
      </c>
      <c r="U72" s="22"/>
      <c r="V72" s="22" t="s">
        <v>80</v>
      </c>
      <c r="W72" s="22" t="s">
        <v>106</v>
      </c>
      <c r="X72" s="22" t="s">
        <v>178</v>
      </c>
      <c r="Y72" s="22" t="s">
        <v>86</v>
      </c>
      <c r="Z72" s="22" t="s">
        <v>86</v>
      </c>
    </row>
    <row r="73" spans="1:26" ht="39" x14ac:dyDescent="0.3">
      <c r="A73" s="22">
        <v>59</v>
      </c>
      <c r="B73" s="22">
        <v>1703</v>
      </c>
      <c r="C73" s="22" t="s">
        <v>48</v>
      </c>
      <c r="D73" s="22" t="s">
        <v>48</v>
      </c>
      <c r="E73" s="22">
        <v>43568</v>
      </c>
      <c r="F73" s="22" t="s">
        <v>48</v>
      </c>
      <c r="G73" s="22" t="s">
        <v>162</v>
      </c>
      <c r="H73" s="22" t="s">
        <v>1</v>
      </c>
      <c r="I73" s="22" t="s">
        <v>164</v>
      </c>
      <c r="J73" s="22" t="s">
        <v>1</v>
      </c>
      <c r="K73" s="22"/>
      <c r="L73" s="22"/>
      <c r="M73" s="22" t="s">
        <v>163</v>
      </c>
      <c r="N73" s="22"/>
      <c r="O73" s="22"/>
      <c r="P73" s="22"/>
      <c r="Q73" s="22"/>
      <c r="R73" s="22" t="s">
        <v>121</v>
      </c>
      <c r="S73" s="22"/>
      <c r="T73" s="22" t="s">
        <v>163</v>
      </c>
      <c r="U73" s="22"/>
      <c r="V73" s="22" t="s">
        <v>80</v>
      </c>
      <c r="W73" s="22" t="s">
        <v>106</v>
      </c>
      <c r="X73" s="22" t="s">
        <v>178</v>
      </c>
      <c r="Y73" s="22" t="s">
        <v>86</v>
      </c>
      <c r="Z73" s="22" t="s">
        <v>86</v>
      </c>
    </row>
    <row r="74" spans="1:26" ht="39" x14ac:dyDescent="0.3">
      <c r="A74" s="22">
        <v>60</v>
      </c>
      <c r="B74" s="22">
        <v>1704</v>
      </c>
      <c r="C74" s="22" t="s">
        <v>50</v>
      </c>
      <c r="D74" s="22" t="s">
        <v>198</v>
      </c>
      <c r="E74" s="22"/>
      <c r="F74" s="22" t="s">
        <v>197</v>
      </c>
      <c r="G74" s="22" t="s">
        <v>162</v>
      </c>
      <c r="H74" s="22" t="s">
        <v>1</v>
      </c>
      <c r="I74" s="22" t="s">
        <v>164</v>
      </c>
      <c r="J74" s="22" t="s">
        <v>1</v>
      </c>
      <c r="K74" s="22"/>
      <c r="L74" s="22"/>
      <c r="M74" s="22" t="s">
        <v>163</v>
      </c>
      <c r="N74" s="22"/>
      <c r="O74" s="22"/>
      <c r="P74" s="22"/>
      <c r="Q74" s="22"/>
      <c r="R74" s="22" t="s">
        <v>121</v>
      </c>
      <c r="S74" s="22"/>
      <c r="T74" s="22" t="s">
        <v>163</v>
      </c>
      <c r="U74" s="22"/>
      <c r="V74" s="22" t="s">
        <v>80</v>
      </c>
      <c r="W74" s="22" t="s">
        <v>106</v>
      </c>
      <c r="X74" s="22" t="s">
        <v>178</v>
      </c>
      <c r="Y74" s="22" t="s">
        <v>260</v>
      </c>
      <c r="Z74" s="22" t="s">
        <v>256</v>
      </c>
    </row>
    <row r="75" spans="1:26" ht="39" x14ac:dyDescent="0.3">
      <c r="A75" s="22">
        <v>61</v>
      </c>
      <c r="B75" s="22">
        <v>1705</v>
      </c>
      <c r="C75" s="22" t="s">
        <v>51</v>
      </c>
      <c r="D75" s="22" t="s">
        <v>213</v>
      </c>
      <c r="E75" s="22">
        <v>6963</v>
      </c>
      <c r="F75" s="22" t="s">
        <v>159</v>
      </c>
      <c r="G75" s="22"/>
      <c r="H75" s="22" t="s">
        <v>1</v>
      </c>
      <c r="I75" s="22" t="s">
        <v>164</v>
      </c>
      <c r="J75" s="22" t="s">
        <v>176</v>
      </c>
      <c r="K75" s="22" t="s">
        <v>164</v>
      </c>
      <c r="L75" s="22"/>
      <c r="M75" s="22"/>
      <c r="N75" s="22"/>
      <c r="O75" s="22"/>
      <c r="P75" s="22" t="s">
        <v>163</v>
      </c>
      <c r="Q75" s="22"/>
      <c r="R75" s="22" t="s">
        <v>94</v>
      </c>
      <c r="S75" s="22"/>
      <c r="T75" s="22" t="s">
        <v>163</v>
      </c>
      <c r="U75" s="22"/>
      <c r="V75" s="22" t="s">
        <v>268</v>
      </c>
      <c r="W75" s="22" t="s">
        <v>261</v>
      </c>
      <c r="X75" s="22" t="s">
        <v>178</v>
      </c>
      <c r="Y75" s="22" t="s">
        <v>81</v>
      </c>
      <c r="Z75" s="8" t="s">
        <v>262</v>
      </c>
    </row>
    <row r="76" spans="1:26" ht="39" x14ac:dyDescent="0.3">
      <c r="A76" s="22">
        <v>62</v>
      </c>
      <c r="B76" s="22">
        <v>1706</v>
      </c>
      <c r="C76" s="22" t="s">
        <v>52</v>
      </c>
      <c r="D76" s="22" t="s">
        <v>52</v>
      </c>
      <c r="E76" s="22">
        <v>11523</v>
      </c>
      <c r="F76" s="22" t="s">
        <v>52</v>
      </c>
      <c r="G76" s="22" t="s">
        <v>162</v>
      </c>
      <c r="H76" s="22" t="s">
        <v>1</v>
      </c>
      <c r="I76" s="22" t="s">
        <v>164</v>
      </c>
      <c r="J76" s="22" t="s">
        <v>1</v>
      </c>
      <c r="K76" s="22"/>
      <c r="L76" s="22"/>
      <c r="M76" s="22" t="s">
        <v>163</v>
      </c>
      <c r="N76" s="22"/>
      <c r="O76" s="22"/>
      <c r="P76" s="22"/>
      <c r="Q76" s="22"/>
      <c r="R76" s="22" t="s">
        <v>121</v>
      </c>
      <c r="S76" s="22"/>
      <c r="T76" s="22" t="s">
        <v>163</v>
      </c>
      <c r="U76" s="22"/>
      <c r="V76" s="22" t="s">
        <v>80</v>
      </c>
      <c r="W76" s="22" t="s">
        <v>106</v>
      </c>
      <c r="X76" s="22" t="s">
        <v>178</v>
      </c>
      <c r="Y76" s="22" t="s">
        <v>86</v>
      </c>
      <c r="Z76" s="22"/>
    </row>
    <row r="77" spans="1:26" ht="39" x14ac:dyDescent="0.3">
      <c r="A77" s="22">
        <v>63</v>
      </c>
      <c r="B77" s="22">
        <v>1707</v>
      </c>
      <c r="C77" s="22" t="s">
        <v>53</v>
      </c>
      <c r="D77" s="22" t="s">
        <v>53</v>
      </c>
      <c r="E77" s="22">
        <v>6483</v>
      </c>
      <c r="F77" s="22" t="s">
        <v>53</v>
      </c>
      <c r="G77" s="22" t="s">
        <v>162</v>
      </c>
      <c r="H77" s="22" t="s">
        <v>1</v>
      </c>
      <c r="I77" s="22" t="s">
        <v>164</v>
      </c>
      <c r="J77" s="22" t="s">
        <v>1</v>
      </c>
      <c r="K77" s="22"/>
      <c r="L77" s="22"/>
      <c r="M77" s="22" t="s">
        <v>163</v>
      </c>
      <c r="N77" s="22"/>
      <c r="O77" s="22"/>
      <c r="P77" s="22"/>
      <c r="Q77" s="22"/>
      <c r="R77" s="22" t="s">
        <v>121</v>
      </c>
      <c r="S77" s="22"/>
      <c r="T77" s="22" t="s">
        <v>163</v>
      </c>
      <c r="U77" s="22"/>
      <c r="V77" s="22" t="s">
        <v>80</v>
      </c>
      <c r="W77" s="22" t="s">
        <v>106</v>
      </c>
      <c r="X77" s="22" t="s">
        <v>178</v>
      </c>
      <c r="Y77" s="22" t="s">
        <v>86</v>
      </c>
      <c r="Z77" s="22"/>
    </row>
    <row r="78" spans="1:26" ht="39" x14ac:dyDescent="0.3">
      <c r="A78" s="22">
        <v>64</v>
      </c>
      <c r="B78" s="22">
        <v>1708</v>
      </c>
      <c r="C78" s="22" t="s">
        <v>54</v>
      </c>
      <c r="D78" s="22" t="s">
        <v>160</v>
      </c>
      <c r="E78" s="22">
        <v>4381</v>
      </c>
      <c r="F78" s="22" t="s">
        <v>265</v>
      </c>
      <c r="G78" s="22" t="s">
        <v>162</v>
      </c>
      <c r="H78" s="22" t="s">
        <v>1</v>
      </c>
      <c r="I78" s="22" t="s">
        <v>164</v>
      </c>
      <c r="J78" s="22" t="s">
        <v>161</v>
      </c>
      <c r="K78" s="22" t="s">
        <v>164</v>
      </c>
      <c r="L78" s="22"/>
      <c r="M78" s="22"/>
      <c r="N78" s="22"/>
      <c r="O78" s="22"/>
      <c r="P78" s="22" t="s">
        <v>163</v>
      </c>
      <c r="Q78" s="22"/>
      <c r="R78" s="22" t="s">
        <v>94</v>
      </c>
      <c r="S78" s="22"/>
      <c r="T78" s="22" t="s">
        <v>163</v>
      </c>
      <c r="U78" s="22"/>
      <c r="V78" s="22" t="s">
        <v>268</v>
      </c>
      <c r="W78" s="22" t="s">
        <v>261</v>
      </c>
      <c r="X78" s="22" t="s">
        <v>178</v>
      </c>
      <c r="Y78" s="22" t="s">
        <v>81</v>
      </c>
      <c r="Z78" s="8" t="s">
        <v>262</v>
      </c>
    </row>
    <row r="79" spans="1:26" ht="39" x14ac:dyDescent="0.3">
      <c r="A79" s="22">
        <v>65</v>
      </c>
      <c r="B79" s="22">
        <v>1709</v>
      </c>
      <c r="C79" s="22" t="s">
        <v>55</v>
      </c>
      <c r="D79" s="22" t="s">
        <v>55</v>
      </c>
      <c r="E79" s="22">
        <v>4929</v>
      </c>
      <c r="F79" s="22" t="s">
        <v>55</v>
      </c>
      <c r="G79" s="22" t="s">
        <v>1</v>
      </c>
      <c r="H79" s="22" t="s">
        <v>162</v>
      </c>
      <c r="I79" s="22" t="s">
        <v>164</v>
      </c>
      <c r="J79" s="22" t="s">
        <v>1</v>
      </c>
      <c r="K79" s="22"/>
      <c r="L79" s="22"/>
      <c r="M79" s="22" t="s">
        <v>163</v>
      </c>
      <c r="N79" s="22"/>
      <c r="O79" s="22"/>
      <c r="P79" s="22"/>
      <c r="Q79" s="22"/>
      <c r="R79" s="22" t="s">
        <v>121</v>
      </c>
      <c r="S79" s="22"/>
      <c r="T79" s="22" t="s">
        <v>163</v>
      </c>
      <c r="U79" s="22"/>
      <c r="V79" s="22" t="s">
        <v>80</v>
      </c>
      <c r="W79" s="22" t="s">
        <v>106</v>
      </c>
      <c r="X79" s="22" t="s">
        <v>178</v>
      </c>
      <c r="Y79" s="22" t="s">
        <v>86</v>
      </c>
      <c r="Z79" s="22"/>
    </row>
    <row r="80" spans="1:26" ht="39" x14ac:dyDescent="0.3">
      <c r="A80" s="22">
        <v>66</v>
      </c>
      <c r="B80" s="22">
        <v>1710</v>
      </c>
      <c r="C80" s="22" t="s">
        <v>45</v>
      </c>
      <c r="D80" s="22" t="s">
        <v>45</v>
      </c>
      <c r="E80" s="22">
        <v>26209</v>
      </c>
      <c r="F80" s="22" t="s">
        <v>45</v>
      </c>
      <c r="G80" s="22" t="s">
        <v>162</v>
      </c>
      <c r="H80" s="22" t="s">
        <v>1</v>
      </c>
      <c r="I80" s="22" t="s">
        <v>164</v>
      </c>
      <c r="J80" s="22" t="s">
        <v>1</v>
      </c>
      <c r="K80" s="22"/>
      <c r="L80" s="22"/>
      <c r="M80" s="22" t="s">
        <v>163</v>
      </c>
      <c r="N80" s="22"/>
      <c r="O80" s="22"/>
      <c r="P80" s="22"/>
      <c r="Q80" s="22"/>
      <c r="R80" s="22" t="s">
        <v>121</v>
      </c>
      <c r="S80" s="22"/>
      <c r="T80" s="22" t="s">
        <v>163</v>
      </c>
      <c r="U80" s="22"/>
      <c r="V80" s="22" t="s">
        <v>80</v>
      </c>
      <c r="W80" s="22" t="s">
        <v>106</v>
      </c>
      <c r="X80" s="22" t="s">
        <v>178</v>
      </c>
      <c r="Y80" s="22" t="s">
        <v>86</v>
      </c>
      <c r="Z80" s="22"/>
    </row>
    <row r="81" spans="1:26" ht="39" x14ac:dyDescent="0.3">
      <c r="A81" s="22">
        <v>67</v>
      </c>
      <c r="B81" s="22">
        <v>1711</v>
      </c>
      <c r="C81" s="22" t="s">
        <v>56</v>
      </c>
      <c r="D81" s="22" t="s">
        <v>56</v>
      </c>
      <c r="E81" s="22">
        <v>6781</v>
      </c>
      <c r="F81" s="22" t="s">
        <v>56</v>
      </c>
      <c r="G81" s="22" t="s">
        <v>162</v>
      </c>
      <c r="H81" s="22" t="s">
        <v>1</v>
      </c>
      <c r="I81" s="22" t="s">
        <v>164</v>
      </c>
      <c r="J81" s="22" t="s">
        <v>1</v>
      </c>
      <c r="K81" s="22"/>
      <c r="L81" s="22"/>
      <c r="M81" s="22" t="s">
        <v>163</v>
      </c>
      <c r="N81" s="22"/>
      <c r="O81" s="22"/>
      <c r="P81" s="22"/>
      <c r="Q81" s="22"/>
      <c r="R81" s="22" t="s">
        <v>121</v>
      </c>
      <c r="S81" s="22"/>
      <c r="T81" s="22" t="s">
        <v>163</v>
      </c>
      <c r="U81" s="22"/>
      <c r="V81" s="22" t="s">
        <v>80</v>
      </c>
      <c r="W81" s="22" t="s">
        <v>106</v>
      </c>
      <c r="X81" s="22" t="s">
        <v>178</v>
      </c>
      <c r="Y81" s="22" t="s">
        <v>260</v>
      </c>
      <c r="Z81" s="22" t="s">
        <v>257</v>
      </c>
    </row>
    <row r="82" spans="1:26" ht="39" x14ac:dyDescent="0.3">
      <c r="A82" s="22">
        <v>68</v>
      </c>
      <c r="B82" s="22">
        <v>1712</v>
      </c>
      <c r="C82" s="22" t="s">
        <v>26</v>
      </c>
      <c r="D82" s="22" t="s">
        <v>26</v>
      </c>
      <c r="E82" s="22">
        <v>3234</v>
      </c>
      <c r="F82" s="22" t="s">
        <v>26</v>
      </c>
      <c r="G82" s="22" t="s">
        <v>162</v>
      </c>
      <c r="H82" s="22" t="s">
        <v>1</v>
      </c>
      <c r="I82" s="22" t="s">
        <v>164</v>
      </c>
      <c r="J82" s="22" t="s">
        <v>1</v>
      </c>
      <c r="K82" s="22"/>
      <c r="L82" s="22"/>
      <c r="M82" s="22" t="s">
        <v>163</v>
      </c>
      <c r="N82" s="22"/>
      <c r="O82" s="22"/>
      <c r="P82" s="22"/>
      <c r="Q82" s="22"/>
      <c r="R82" s="22" t="s">
        <v>121</v>
      </c>
      <c r="S82" s="22"/>
      <c r="T82" s="22" t="s">
        <v>163</v>
      </c>
      <c r="U82" s="22"/>
      <c r="V82" s="22" t="s">
        <v>80</v>
      </c>
      <c r="W82" s="22" t="s">
        <v>106</v>
      </c>
      <c r="X82" s="22" t="s">
        <v>178</v>
      </c>
      <c r="Y82" s="22" t="s">
        <v>86</v>
      </c>
      <c r="Z82" s="22"/>
    </row>
    <row r="83" spans="1:26" ht="39" x14ac:dyDescent="0.3">
      <c r="A83" s="22">
        <v>69</v>
      </c>
      <c r="B83" s="22">
        <v>1713</v>
      </c>
      <c r="C83" s="22" t="s">
        <v>17</v>
      </c>
      <c r="D83" s="22" t="s">
        <v>17</v>
      </c>
      <c r="E83" s="22">
        <v>1738</v>
      </c>
      <c r="F83" s="22" t="s">
        <v>17</v>
      </c>
      <c r="G83" s="22" t="s">
        <v>162</v>
      </c>
      <c r="H83" s="22" t="s">
        <v>1</v>
      </c>
      <c r="I83" s="22" t="s">
        <v>164</v>
      </c>
      <c r="J83" s="22" t="s">
        <v>1</v>
      </c>
      <c r="K83" s="22"/>
      <c r="L83" s="22"/>
      <c r="M83" s="22" t="s">
        <v>163</v>
      </c>
      <c r="N83" s="22"/>
      <c r="O83" s="22"/>
      <c r="P83" s="22"/>
      <c r="Q83" s="22"/>
      <c r="R83" s="22" t="s">
        <v>121</v>
      </c>
      <c r="S83" s="22"/>
      <c r="T83" s="22" t="s">
        <v>163</v>
      </c>
      <c r="U83" s="22"/>
      <c r="V83" s="22" t="s">
        <v>80</v>
      </c>
      <c r="W83" s="22" t="s">
        <v>106</v>
      </c>
      <c r="X83" s="22" t="s">
        <v>178</v>
      </c>
      <c r="Y83" s="22" t="s">
        <v>260</v>
      </c>
      <c r="Z83" s="22" t="s">
        <v>258</v>
      </c>
    </row>
    <row r="84" spans="1:26" ht="19.5" x14ac:dyDescent="0.3">
      <c r="A84" s="26"/>
      <c r="B84" s="26"/>
      <c r="C84" s="27"/>
      <c r="D84" s="28"/>
      <c r="E84" s="29"/>
      <c r="F84" s="28"/>
      <c r="G84" s="28"/>
      <c r="H84" s="28"/>
      <c r="I84" s="28"/>
      <c r="J84" s="28"/>
      <c r="K84" s="28"/>
      <c r="L84" s="30"/>
      <c r="M84" s="30"/>
      <c r="N84" s="30"/>
      <c r="O84" s="30"/>
      <c r="P84" s="30"/>
      <c r="Q84" s="30"/>
      <c r="R84" s="28"/>
      <c r="S84" s="28"/>
      <c r="T84" s="28"/>
      <c r="U84" s="28"/>
      <c r="V84" s="28"/>
      <c r="W84" s="28"/>
      <c r="X84" s="28"/>
      <c r="Y84" s="31"/>
      <c r="Z84" s="28"/>
    </row>
    <row r="85" spans="1:26" ht="19.5" x14ac:dyDescent="0.3">
      <c r="A85" s="130" t="s">
        <v>220</v>
      </c>
      <c r="B85" s="130"/>
      <c r="C85" s="130"/>
      <c r="D85" s="32"/>
      <c r="E85" s="131" t="s">
        <v>221</v>
      </c>
      <c r="F85" s="131"/>
      <c r="G85" s="33"/>
      <c r="H85" s="33"/>
      <c r="I85" s="132" t="s">
        <v>222</v>
      </c>
      <c r="J85" s="132"/>
      <c r="K85" s="34"/>
      <c r="L85" s="34" t="s">
        <v>223</v>
      </c>
      <c r="M85" s="34"/>
      <c r="N85" s="35"/>
      <c r="O85" s="34"/>
      <c r="P85" s="34"/>
      <c r="Q85" s="30"/>
      <c r="R85" s="28"/>
      <c r="S85" s="28"/>
      <c r="T85" s="28"/>
      <c r="U85" s="28"/>
      <c r="V85" s="28"/>
      <c r="W85" s="28"/>
      <c r="X85" s="28"/>
      <c r="Y85" s="31"/>
      <c r="Z85" s="28"/>
    </row>
    <row r="86" spans="1:26" ht="75" customHeight="1" x14ac:dyDescent="0.3">
      <c r="A86" s="31"/>
      <c r="B86" s="31"/>
      <c r="C86" s="31"/>
      <c r="D86" s="36"/>
      <c r="E86" s="28"/>
      <c r="F86" s="37"/>
      <c r="G86" s="26"/>
      <c r="H86" s="26"/>
      <c r="I86" s="36"/>
      <c r="J86" s="38"/>
      <c r="K86" s="38"/>
      <c r="L86" s="38"/>
      <c r="M86" s="38"/>
      <c r="N86" s="38"/>
      <c r="O86" s="27"/>
      <c r="P86" s="31"/>
      <c r="Q86" s="30"/>
      <c r="R86" s="28"/>
      <c r="S86" s="28"/>
      <c r="T86" s="28"/>
      <c r="U86" s="28"/>
      <c r="V86" s="28"/>
      <c r="W86" s="28"/>
      <c r="X86" s="28"/>
      <c r="Y86" s="31"/>
      <c r="Z86" s="28"/>
    </row>
    <row r="87" spans="1:26" ht="20.25" x14ac:dyDescent="0.3">
      <c r="A87" s="39"/>
      <c r="B87" s="40"/>
      <c r="C87" s="121" t="s">
        <v>224</v>
      </c>
      <c r="D87" s="121"/>
      <c r="E87" s="41"/>
      <c r="F87" s="116" t="s">
        <v>225</v>
      </c>
      <c r="G87" s="121"/>
      <c r="H87" s="121"/>
      <c r="I87" s="42"/>
      <c r="J87" s="116" t="s">
        <v>226</v>
      </c>
      <c r="K87" s="116"/>
      <c r="L87" s="30"/>
      <c r="M87" s="43"/>
      <c r="N87" s="43"/>
      <c r="O87" s="44"/>
      <c r="P87" s="39"/>
      <c r="Q87" s="30"/>
      <c r="R87" s="30"/>
      <c r="S87" s="30"/>
      <c r="T87" s="30"/>
      <c r="U87" s="30"/>
      <c r="V87" s="30"/>
      <c r="W87" s="30"/>
      <c r="X87" s="30"/>
      <c r="Y87" s="28"/>
      <c r="Z87" s="30"/>
    </row>
    <row r="88" spans="1:26" ht="39" x14ac:dyDescent="0.3">
      <c r="A88" s="45"/>
      <c r="B88" s="40"/>
      <c r="C88" s="119" t="s">
        <v>227</v>
      </c>
      <c r="D88" s="119"/>
      <c r="E88" s="46"/>
      <c r="F88" s="120" t="s">
        <v>236</v>
      </c>
      <c r="G88" s="119"/>
      <c r="H88" s="119"/>
      <c r="I88" s="47"/>
      <c r="J88" s="48" t="s">
        <v>228</v>
      </c>
      <c r="K88" s="47"/>
      <c r="L88" s="49"/>
      <c r="M88" s="50"/>
      <c r="N88" s="50" t="s">
        <v>229</v>
      </c>
      <c r="O88" s="50"/>
      <c r="P88" s="45"/>
      <c r="Q88" s="30"/>
      <c r="R88" s="30"/>
      <c r="S88" s="30"/>
      <c r="T88" s="30"/>
      <c r="U88" s="30"/>
      <c r="V88" s="30"/>
      <c r="W88" s="30"/>
      <c r="X88" s="30"/>
      <c r="Y88" s="28"/>
      <c r="Z88" s="30"/>
    </row>
    <row r="89" spans="1:26" ht="20.25" x14ac:dyDescent="0.3">
      <c r="A89" s="51"/>
      <c r="B89" s="51"/>
      <c r="C89" s="52"/>
      <c r="D89" s="53"/>
      <c r="E89" s="54"/>
      <c r="F89" s="53"/>
      <c r="G89" s="39"/>
      <c r="H89" s="39"/>
      <c r="I89" s="42"/>
      <c r="J89" s="30"/>
      <c r="K89" s="30"/>
      <c r="L89" s="124" t="s">
        <v>230</v>
      </c>
      <c r="M89" s="124"/>
      <c r="N89" s="124"/>
      <c r="O89" s="124"/>
      <c r="P89" s="124"/>
      <c r="Q89" s="124"/>
      <c r="R89" s="30"/>
      <c r="S89" s="30"/>
      <c r="T89" s="30"/>
      <c r="U89" s="30"/>
      <c r="V89" s="30"/>
      <c r="W89" s="30"/>
      <c r="X89" s="30"/>
      <c r="Y89" s="28"/>
      <c r="Z89" s="30"/>
    </row>
    <row r="90" spans="1:26" ht="54" customHeight="1" x14ac:dyDescent="0.3">
      <c r="A90" s="39"/>
      <c r="B90" s="117" t="s">
        <v>238</v>
      </c>
      <c r="C90" s="117"/>
      <c r="D90" s="117"/>
      <c r="E90" s="41"/>
      <c r="F90" s="117" t="s">
        <v>231</v>
      </c>
      <c r="G90" s="121"/>
      <c r="H90" s="121"/>
      <c r="I90" s="42"/>
      <c r="J90" s="30"/>
      <c r="K90" s="30"/>
      <c r="L90" s="39"/>
      <c r="M90" s="39"/>
      <c r="N90" s="39"/>
      <c r="O90" s="39"/>
      <c r="P90" s="39"/>
      <c r="Q90" s="30"/>
      <c r="R90" s="28"/>
      <c r="S90" s="28"/>
      <c r="T90" s="28"/>
      <c r="U90" s="28"/>
      <c r="V90" s="28"/>
      <c r="W90" s="28"/>
      <c r="X90" s="28"/>
      <c r="Y90" s="31"/>
      <c r="Z90" s="28"/>
    </row>
    <row r="91" spans="1:26" ht="19.5" customHeight="1" x14ac:dyDescent="0.3">
      <c r="A91" s="45"/>
      <c r="B91" s="118" t="s">
        <v>232</v>
      </c>
      <c r="C91" s="118"/>
      <c r="D91" s="118"/>
      <c r="E91" s="46"/>
      <c r="F91" s="118" t="s">
        <v>237</v>
      </c>
      <c r="G91" s="118"/>
      <c r="H91" s="118"/>
      <c r="I91" s="47"/>
      <c r="J91" s="49"/>
      <c r="K91" s="49"/>
      <c r="L91" s="45"/>
      <c r="M91" s="45"/>
      <c r="N91" s="45"/>
      <c r="O91" s="45"/>
      <c r="P91" s="45"/>
      <c r="Q91" s="30"/>
      <c r="R91" s="30"/>
      <c r="S91" s="30"/>
      <c r="T91" s="30"/>
      <c r="U91" s="30"/>
      <c r="V91" s="30"/>
      <c r="W91" s="30"/>
      <c r="X91" s="30"/>
      <c r="Y91" s="28"/>
      <c r="Z91" s="30"/>
    </row>
    <row r="92" spans="1:26" ht="19.5" x14ac:dyDescent="0.3">
      <c r="A92" s="55"/>
      <c r="B92" s="55"/>
      <c r="C92" s="56"/>
      <c r="D92" s="56"/>
      <c r="E92" s="40"/>
      <c r="F92" s="118"/>
      <c r="G92" s="118"/>
      <c r="H92" s="118"/>
      <c r="I92" s="56"/>
      <c r="J92" s="57"/>
      <c r="K92" s="57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58"/>
      <c r="Z92" s="40"/>
    </row>
    <row r="93" spans="1:26" ht="65.25" customHeight="1" x14ac:dyDescent="0.3">
      <c r="A93" s="59"/>
      <c r="B93" s="59"/>
      <c r="C93" s="60"/>
      <c r="D93" s="58"/>
      <c r="E93" s="61"/>
      <c r="F93" s="58"/>
      <c r="G93" s="58"/>
      <c r="H93" s="58"/>
      <c r="I93" s="58"/>
      <c r="J93" s="58"/>
      <c r="K93" s="58"/>
      <c r="L93" s="40"/>
      <c r="M93" s="40"/>
      <c r="N93" s="40"/>
      <c r="O93" s="40"/>
      <c r="P93" s="40"/>
      <c r="Q93" s="40"/>
      <c r="R93" s="58"/>
      <c r="S93" s="58"/>
      <c r="T93" s="58"/>
      <c r="U93" s="58"/>
      <c r="V93" s="58"/>
      <c r="W93" s="58"/>
      <c r="X93" s="58"/>
      <c r="Y93" s="62"/>
      <c r="Z93" s="58"/>
    </row>
    <row r="94" spans="1:26" ht="19.5" x14ac:dyDescent="0.3">
      <c r="A94" s="59"/>
      <c r="B94" s="117" t="s">
        <v>233</v>
      </c>
      <c r="C94" s="117"/>
      <c r="D94" s="117"/>
      <c r="E94" s="61"/>
      <c r="F94" s="58"/>
      <c r="G94" s="58"/>
      <c r="H94" s="58"/>
      <c r="I94" s="58"/>
      <c r="J94" s="58"/>
      <c r="K94" s="58"/>
      <c r="L94" s="40"/>
      <c r="M94" s="40"/>
      <c r="N94" s="40"/>
      <c r="O94" s="40"/>
      <c r="P94" s="40"/>
      <c r="Q94" s="40"/>
      <c r="R94" s="58"/>
      <c r="S94" s="58"/>
      <c r="T94" s="58"/>
      <c r="U94" s="58"/>
      <c r="V94" s="58"/>
      <c r="W94" s="58"/>
      <c r="X94" s="58"/>
      <c r="Y94" s="62"/>
      <c r="Z94" s="58"/>
    </row>
    <row r="95" spans="1:26" ht="19.5" x14ac:dyDescent="0.3">
      <c r="A95" s="59"/>
      <c r="B95" s="118" t="s">
        <v>232</v>
      </c>
      <c r="C95" s="118"/>
      <c r="D95" s="118"/>
      <c r="E95" s="61"/>
      <c r="F95" s="58"/>
      <c r="G95" s="58"/>
      <c r="H95" s="58"/>
      <c r="I95" s="58"/>
      <c r="J95" s="58"/>
      <c r="K95" s="58"/>
      <c r="L95" s="40"/>
      <c r="M95" s="40"/>
      <c r="N95" s="40"/>
      <c r="O95" s="40"/>
      <c r="P95" s="40"/>
      <c r="Q95" s="40"/>
      <c r="R95" s="58"/>
      <c r="S95" s="58"/>
      <c r="T95" s="58"/>
      <c r="U95" s="58"/>
      <c r="V95" s="58"/>
      <c r="W95" s="58"/>
      <c r="X95" s="58"/>
      <c r="Y95" s="62"/>
      <c r="Z95" s="58"/>
    </row>
    <row r="96" spans="1:26" ht="19.5" x14ac:dyDescent="0.3">
      <c r="A96" s="59"/>
      <c r="B96" s="59"/>
      <c r="C96" s="60"/>
      <c r="D96" s="58"/>
      <c r="E96" s="61"/>
      <c r="F96" s="58"/>
      <c r="G96" s="58"/>
      <c r="H96" s="58"/>
      <c r="I96" s="58"/>
      <c r="J96" s="58"/>
      <c r="K96" s="58"/>
      <c r="L96" s="40"/>
      <c r="M96" s="40"/>
      <c r="N96" s="40"/>
      <c r="O96" s="40"/>
      <c r="P96" s="40"/>
      <c r="Q96" s="40"/>
      <c r="R96" s="58"/>
      <c r="S96" s="58"/>
      <c r="T96" s="58"/>
      <c r="U96" s="58"/>
      <c r="V96" s="58"/>
      <c r="W96" s="58"/>
      <c r="X96" s="58"/>
      <c r="Y96" s="62"/>
      <c r="Z96" s="58"/>
    </row>
    <row r="97" spans="1:26" ht="19.5" x14ac:dyDescent="0.3">
      <c r="A97" s="59"/>
      <c r="B97" s="59"/>
      <c r="C97" s="60"/>
      <c r="D97" s="58"/>
      <c r="E97" s="61"/>
      <c r="F97" s="58"/>
      <c r="G97" s="58"/>
      <c r="H97" s="58"/>
      <c r="I97" s="58"/>
      <c r="J97" s="58"/>
      <c r="K97" s="58"/>
      <c r="L97" s="40"/>
      <c r="M97" s="40"/>
      <c r="N97" s="40"/>
      <c r="O97" s="40"/>
      <c r="P97" s="40"/>
      <c r="Q97" s="40"/>
      <c r="R97" s="58"/>
      <c r="S97" s="58"/>
      <c r="T97" s="58"/>
      <c r="U97" s="58"/>
      <c r="V97" s="58"/>
      <c r="W97" s="58"/>
      <c r="X97" s="58"/>
      <c r="Y97" s="62"/>
      <c r="Z97" s="58"/>
    </row>
    <row r="98" spans="1:26" ht="19.5" x14ac:dyDescent="0.3">
      <c r="A98" s="59"/>
      <c r="B98" s="59"/>
      <c r="C98" s="60"/>
      <c r="D98" s="58"/>
      <c r="E98" s="61"/>
      <c r="F98" s="58"/>
      <c r="G98" s="58"/>
      <c r="H98" s="58"/>
      <c r="I98" s="58"/>
      <c r="J98" s="58"/>
      <c r="K98" s="58"/>
      <c r="L98" s="40"/>
      <c r="M98" s="40"/>
      <c r="N98" s="40"/>
      <c r="O98" s="40"/>
      <c r="P98" s="40"/>
      <c r="Q98" s="40"/>
      <c r="R98" s="58"/>
      <c r="S98" s="58"/>
      <c r="T98" s="58"/>
      <c r="U98" s="58"/>
      <c r="V98" s="58"/>
      <c r="W98" s="58"/>
      <c r="X98" s="58"/>
      <c r="Y98" s="62"/>
      <c r="Z98" s="58"/>
    </row>
    <row r="99" spans="1:26" ht="19.5" x14ac:dyDescent="0.3">
      <c r="A99" s="59"/>
      <c r="B99" s="59"/>
      <c r="C99" s="60"/>
      <c r="D99" s="58"/>
      <c r="E99" s="61"/>
      <c r="F99" s="58"/>
      <c r="G99" s="58"/>
      <c r="H99" s="58"/>
      <c r="I99" s="58"/>
      <c r="J99" s="58"/>
      <c r="K99" s="58"/>
      <c r="L99" s="40"/>
      <c r="M99" s="40"/>
      <c r="N99" s="40"/>
      <c r="O99" s="40"/>
      <c r="P99" s="40"/>
      <c r="Q99" s="40"/>
      <c r="R99" s="58"/>
      <c r="S99" s="58"/>
      <c r="T99" s="58"/>
      <c r="U99" s="58"/>
      <c r="V99" s="58"/>
      <c r="W99" s="58"/>
      <c r="X99" s="58"/>
      <c r="Y99" s="62"/>
      <c r="Z99" s="58"/>
    </row>
  </sheetData>
  <autoFilter ref="A7:Z83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48">
    <mergeCell ref="L89:Q89"/>
    <mergeCell ref="A24:A27"/>
    <mergeCell ref="A64:A66"/>
    <mergeCell ref="L7:Q7"/>
    <mergeCell ref="R7:R9"/>
    <mergeCell ref="A7:A9"/>
    <mergeCell ref="B7:B9"/>
    <mergeCell ref="C7:C9"/>
    <mergeCell ref="D7:D9"/>
    <mergeCell ref="E7:E9"/>
    <mergeCell ref="F7:F9"/>
    <mergeCell ref="A85:C85"/>
    <mergeCell ref="E85:F85"/>
    <mergeCell ref="I85:J85"/>
    <mergeCell ref="C87:D87"/>
    <mergeCell ref="F87:H87"/>
    <mergeCell ref="Y7:Y9"/>
    <mergeCell ref="Z7:Z9"/>
    <mergeCell ref="G8:G9"/>
    <mergeCell ref="H8:H9"/>
    <mergeCell ref="L8:N8"/>
    <mergeCell ref="O8:Q8"/>
    <mergeCell ref="S7:S9"/>
    <mergeCell ref="T7:T9"/>
    <mergeCell ref="U7:U9"/>
    <mergeCell ref="V7:V9"/>
    <mergeCell ref="W7:W9"/>
    <mergeCell ref="X7:X9"/>
    <mergeCell ref="G7:H7"/>
    <mergeCell ref="I7:I9"/>
    <mergeCell ref="J7:J9"/>
    <mergeCell ref="K7:K9"/>
    <mergeCell ref="A6:Z6"/>
    <mergeCell ref="A1:Z1"/>
    <mergeCell ref="A2:H2"/>
    <mergeCell ref="I2:Z2"/>
    <mergeCell ref="A3:Z3"/>
    <mergeCell ref="A4:Z4"/>
    <mergeCell ref="A5:Z5"/>
    <mergeCell ref="J87:K87"/>
    <mergeCell ref="B94:D94"/>
    <mergeCell ref="B95:D95"/>
    <mergeCell ref="C88:D88"/>
    <mergeCell ref="F88:H88"/>
    <mergeCell ref="B90:D90"/>
    <mergeCell ref="F90:H90"/>
    <mergeCell ref="B91:D91"/>
    <mergeCell ref="F91:H92"/>
  </mergeCells>
  <pageMargins left="0.23622047244094491" right="0.23622047244094491" top="0.74803149606299213" bottom="0.74803149606299213" header="0.31496062992125984" footer="0.31496062992125984"/>
  <pageSetup paperSize="14" scale="5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BAYAKBAKIN</vt:lpstr>
      <vt:lpstr>WITH SUB LOTS</vt:lpstr>
      <vt:lpstr>BAYAKBAKIN!Print_Area</vt:lpstr>
      <vt:lpstr>BAYAKBAKIN!Print_Titles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2023-05-24T21:09:35Z</cp:lastPrinted>
  <dcterms:created xsi:type="dcterms:W3CDTF">2022-02-07T06:32:18Z</dcterms:created>
  <dcterms:modified xsi:type="dcterms:W3CDTF">2023-09-07T07:42:34Z</dcterms:modified>
</cp:coreProperties>
</file>